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bbhonline-my.sharepoint.com/personal/marco_metz_bbh-online_de/Documents/Dokumente/Gemeinsame Bearbeitung/"/>
    </mc:Choice>
  </mc:AlternateContent>
  <xr:revisionPtr revIDLastSave="9" documentId="13_ncr:1_{C00542FE-6E2E-4A38-A1C4-AF577DD38F76}" xr6:coauthVersionLast="47" xr6:coauthVersionMax="47" xr10:uidLastSave="{46F1ADD3-EA18-4764-A064-15EEE78F2DD7}"/>
  <workbookProtection workbookAlgorithmName="SHA-512" workbookHashValue="rMfZH/EAyckLKuDlLXHY6ZwSxWyT67E3JfKxHn+6OM63v/4ygBl+CD2qnKCuKVmDT61AotkZj4+OWMsBXBQX6g==" workbookSaltValue="WmrR1Ofs/K5s+og/4U6MtA==" workbookSpinCount="100000" lockStructure="1"/>
  <bookViews>
    <workbookView xWindow="-108" yWindow="-108" windowWidth="30936" windowHeight="16776" activeTab="2" xr2:uid="{00000000-000D-0000-FFFF-FFFF00000000}"/>
  </bookViews>
  <sheets>
    <sheet name="Preisblatt Los 2" sheetId="23" r:id="rId1"/>
    <sheet name="I. Ingenieurbauwerke" sheetId="11" r:id="rId2"/>
    <sheet name="II. Technische Ausrüstung" sheetId="30" r:id="rId3"/>
    <sheet name="III. Stundensätze" sheetId="24" r:id="rId4"/>
    <sheet name="IV. Gesamthonorar" sheetId="25" r:id="rId5"/>
  </sheets>
  <definedNames>
    <definedName name="Bauleitung">#REF!</definedName>
    <definedName name="Bauleitung_AK">#REF!</definedName>
    <definedName name="Unbenannt" localSheetId="1">'I. Ingenieurbauwerke'!$C$89:$G$98</definedName>
    <definedName name="Unbenannt" localSheetId="2">'II. Technische Ausrüstung'!$C$89:$G$98</definedName>
    <definedName name="Unbenannt" localSheetId="3">'III. Stundensätze'!#REF!</definedName>
    <definedName name="Unbenannt" localSheetId="4">'IV. Gesamthonorar'!#REF!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25" roundtripDataSignature="AMtx7mgcks/V7idfByC/uQMG+P0GAZKNUQ=="/>
    </ext>
  </extLst>
</workbook>
</file>

<file path=xl/calcChain.xml><?xml version="1.0" encoding="utf-8"?>
<calcChain xmlns="http://schemas.openxmlformats.org/spreadsheetml/2006/main">
  <c r="I7" i="24" l="1"/>
  <c r="G31" i="30"/>
  <c r="I6" i="24"/>
  <c r="I5" i="24"/>
  <c r="G26" i="11"/>
  <c r="G25" i="11"/>
  <c r="G25" i="30"/>
  <c r="G26" i="30"/>
  <c r="F26" i="30"/>
  <c r="F25" i="30"/>
  <c r="F26" i="11"/>
  <c r="F25" i="11"/>
  <c r="I9" i="24" l="1"/>
  <c r="G10" i="25" s="1"/>
  <c r="G12" i="25" s="1"/>
  <c r="F27" i="30"/>
  <c r="G27" i="30" l="1"/>
  <c r="G28" i="30" s="1"/>
  <c r="G29" i="30" l="1"/>
  <c r="G8" i="25" s="1"/>
  <c r="F27" i="11" l="1"/>
  <c r="G27" i="11" l="1"/>
  <c r="G28" i="11" s="1"/>
  <c r="G29" i="11"/>
  <c r="G31" i="11" l="1"/>
  <c r="G6" i="25" s="1"/>
</calcChain>
</file>

<file path=xl/sharedStrings.xml><?xml version="1.0" encoding="utf-8"?>
<sst xmlns="http://schemas.openxmlformats.org/spreadsheetml/2006/main" count="87" uniqueCount="57">
  <si>
    <t xml:space="preserve">Ort, Datum </t>
  </si>
  <si>
    <t>Name des Erklärenden</t>
  </si>
  <si>
    <t>a) Verbindliche Honorarparameter</t>
  </si>
  <si>
    <t>Angabe Bieter</t>
  </si>
  <si>
    <t xml:space="preserve">         Verbindliche Honorarparameter</t>
  </si>
  <si>
    <t xml:space="preserve">         Ab- bzw. Zuschläge in Prozentpunkten auf das Honorar </t>
  </si>
  <si>
    <t xml:space="preserve">         Nebenkosten in Prozentpunkten auf das Honorar</t>
  </si>
  <si>
    <t>Honorar</t>
  </si>
  <si>
    <t>Umsatzsteuer</t>
  </si>
  <si>
    <t>%</t>
  </si>
  <si>
    <t>Nebenkosten</t>
  </si>
  <si>
    <t>Gesamtsumme (netto)</t>
  </si>
  <si>
    <t>Gesamtsumme (brutto)</t>
  </si>
  <si>
    <t>Preis/Stunde</t>
  </si>
  <si>
    <t>€/h</t>
  </si>
  <si>
    <t xml:space="preserve">         Projektleitung / stellvertretende Projektleitung</t>
  </si>
  <si>
    <t xml:space="preserve">         Ingenieur/Architekt</t>
  </si>
  <si>
    <t xml:space="preserve">         sonstige Mitarbeiter</t>
  </si>
  <si>
    <t>Preis Bieter</t>
  </si>
  <si>
    <t>Gesamt</t>
  </si>
  <si>
    <t xml:space="preserve">       - Leistungsphase 3 (Entwurfsplanung)</t>
  </si>
  <si>
    <t xml:space="preserve">       - Leistungsphase 4 (Genehmigungsplanung) </t>
  </si>
  <si>
    <t xml:space="preserve">       - Leistungsphase 5 (Ausführungsplanung)</t>
  </si>
  <si>
    <t xml:space="preserve">       - Leistungsphase 6 (Vorbereitung der Vergabe)</t>
  </si>
  <si>
    <t xml:space="preserve">       - Leistungsphase 2 (Vorplanung)</t>
  </si>
  <si>
    <t xml:space="preserve">       - Leistungsphase 7 (Mitwirkung bei der Vergabe)</t>
  </si>
  <si>
    <t xml:space="preserve">       - Leistungsphase 8 (Bauoberleitung)</t>
  </si>
  <si>
    <t xml:space="preserve">    I. Objektplanung Ingenieurbauwerke</t>
  </si>
  <si>
    <t xml:space="preserve">    II. Fachplanung Technische Ausrüstung</t>
  </si>
  <si>
    <t>Gesamthonorar</t>
  </si>
  <si>
    <t>Menge</t>
  </si>
  <si>
    <t>h</t>
  </si>
  <si>
    <t>II. Fachplanung Technische Ausrüstung</t>
  </si>
  <si>
    <t>III. Stundensätze für (optionale) zusätzliche Leistungen und Besondere Leistungen</t>
  </si>
  <si>
    <t>Personengruppe</t>
  </si>
  <si>
    <r>
      <t xml:space="preserve">Preisblatt Los 2
</t>
    </r>
    <r>
      <rPr>
        <b/>
        <i/>
        <sz val="22"/>
        <color theme="0"/>
        <rFont val="Calibri Light"/>
        <family val="2"/>
      </rPr>
      <t xml:space="preserve"> (mit dem Angebot einzureichen)</t>
    </r>
    <r>
      <rPr>
        <b/>
        <sz val="22"/>
        <color theme="0"/>
        <rFont val="Calibri Light"/>
        <family val="2"/>
      </rPr>
      <t xml:space="preserve">
Ausschreibung der Stadtwerke Ratingen GmbH</t>
    </r>
  </si>
  <si>
    <r>
      <rPr>
        <b/>
        <sz val="11"/>
        <color rgb="FF000000"/>
        <rFont val="Calibri Light"/>
        <family val="2"/>
      </rPr>
      <t>Erklärungen des Bieters</t>
    </r>
    <r>
      <rPr>
        <sz val="11"/>
        <color rgb="FF000000"/>
        <rFont val="Calibri Light"/>
        <family val="2"/>
      </rPr>
      <t xml:space="preserve">
Ich/wir erkläre/n mich/uns damit einverstanden, dass für die Erstellung der Angebote keine Honorare oder sonstige Aufwandsentschädigungen geltend gemacht werden können. </t>
    </r>
  </si>
  <si>
    <r>
      <t xml:space="preserve">Hinweis des Auftraggebers: </t>
    </r>
    <r>
      <rPr>
        <i/>
        <sz val="11"/>
        <color rgb="FF000000"/>
        <rFont val="Calibri Light"/>
        <family val="2"/>
      </rPr>
      <t xml:space="preserve">Der Bieter hat das Preisblatt mit den Tabellenblättern "I. Ingenieurbauwerke", "II. Technische Ausrüstung" und "III. Stundensätze" vollständig auszufüllen. Hierfür stehen die gelben freigegenen Zellen zur Verfügung. Änderungen an den nicht freigegebenen Zellen sind unzulässig und können zum Ausschluss des Angebotes führen.
Im Tabellenblatt "IV. Gesamthonorarsumme" ergibt sich die Gesamtsumme aus den Honoraren, die - neben den Stundensätzen für optionale Leistungen - der preislichen Wertung zugrunde gelegt werden.
 </t>
    </r>
  </si>
  <si>
    <t>Stufe 1</t>
  </si>
  <si>
    <t>Stufe 2</t>
  </si>
  <si>
    <t>I. Objektplanung Ingenieurbauwerke</t>
  </si>
  <si>
    <t>Summe der Leistungen der Stufe 1</t>
  </si>
  <si>
    <t>Zwischensumme der Leistungen der Stufen 1 und 2</t>
  </si>
  <si>
    <r>
      <t xml:space="preserve">b) Honorar
</t>
    </r>
    <r>
      <rPr>
        <sz val="11"/>
        <color rgb="FF000000"/>
        <rFont val="Calibri Light"/>
        <family val="2"/>
      </rPr>
      <t>Aus den vom Bieter angegebenen verbindlichen Honorarparametern ergibt sich auf Grundlage der maßgeblichen anrechenbaren Kosten für sämtliche vertraglichen Leistungen des Leistungsbildes Objektplanung Ingenieurbauwerke nach Maßgabe des Ingenieurvertrages Los 2 und der Projekt-/Leistungsbeschreibung für das Los 2 das folgende Honorar:</t>
    </r>
  </si>
  <si>
    <r>
      <t xml:space="preserve">b) Honorar
</t>
    </r>
    <r>
      <rPr>
        <sz val="11"/>
        <color rgb="FF000000"/>
        <rFont val="Calibri Light"/>
        <family val="2"/>
      </rPr>
      <t>Aus den vom Bieter angegebenen verbindlichen Honorarparametern ergibt sich auf Grundlage der maßgeblichen anrechenbaren Kosten für sämtliche vertraglichen Leistungen des Leistungsbildes Fachplanung Technische Ausrüstung nach Maßgabe des Ingenieurvertrages Los 2 und der Projekt-/Leistungsbeschreibung für das Los 2 das folgende Honorar:</t>
    </r>
  </si>
  <si>
    <t>Für die nachfolgenden Personengruppen sind Stundensätze anzugeben. Mit Abgabe eines Angebots akzeptieren die Bieter, dass die vom Auftraggeber geschätzten Mengen/das geschätzte Auftragsvolumen keine verbindlichen Größen darstellen und somit kein Anspruch auf vollständige Auftragserteilung und Ausführung der Leistungen im angegebenen Umfang besteht. Abweichungen von den vom Auftraggeber geschätzten und nachfolgend angegebenen Mengen sind möglich.</t>
  </si>
  <si>
    <t>Leistungen</t>
  </si>
  <si>
    <t>Gesamtsumme</t>
  </si>
  <si>
    <t>IV. Gesamthonorar</t>
  </si>
  <si>
    <t>Honorarbestandteile</t>
  </si>
  <si>
    <t xml:space="preserve">    III. Stundensätze</t>
  </si>
  <si>
    <t xml:space="preserve">
       - Leistungsphase 8 (Objektüberwachung -Bauüberwachung)</t>
  </si>
  <si>
    <r>
      <rPr>
        <b/>
        <sz val="12"/>
        <rFont val="Calibri Light"/>
        <family val="2"/>
      </rPr>
      <t>Honorar auf der Grundlage anrechenbarer Kosten</t>
    </r>
    <r>
      <rPr>
        <sz val="11"/>
        <rFont val="Calibri Light"/>
        <family val="2"/>
      </rPr>
      <t xml:space="preserve">
Für die nach Maßgabe des Ingenieurvertrages Los 2 und der Projekt-/Leistungsbeschreibung für das Los 2 geschuleten Leistungen des Leistungsbildes Objektplanung Ingenieurbauwerke sind sämtliche honorarbildenden Parameter anzugeben, welche verbindlicher Vertragsbestandteil und Grundlage der Vergütung für sämtliche für das Los 2 geschuldeten Leistungen des Leistungsbildes Objektplanung Ingenieurbauwerke werden: 
          - Verortung in der Honorarzone III in Prozentpunkten (0 - 100 %). Hierbei gelten 0 % als Mindestsatz, 25 % als 
             Viertelsatz, 50 %  als Mittelsatz in der Honorarzone; es können auch Zwischenwerte (Bsp. : 11,5 %) angegeben  
             werden. 
          - Ggf. Zu- bzw. Abschläge auf das nach der HOAI ermittelte Honorar in Prozentpunkten.
          - Nebenkosten in Prozentpunkten (auf das Honorar).</t>
    </r>
  </si>
  <si>
    <t>Ich/wir biete/n folgendes Honorar an:
          Leistungen Objektplanung Ingenieurbauwerke gem. §§ 41 ff. HOAI 
          gemäß Projekt-/Leistungsbeschreibung
          Honorarzone III (gem. § 5 HOAI)
          anrechenbare Kosten:  4.200.000 €</t>
  </si>
  <si>
    <t xml:space="preserve">         Verortung innerhalb Honorarzone III in Prozentpunkten</t>
  </si>
  <si>
    <t>Ich/wir biete/n folgendes Honorar an:
          Leistungen Fachplanung Technische Ausrüstung gem. §§ 53 ff. HOAI 
          gemäß Projekt-/Leistungsbeschreibung
          Honorarzone III (gem. § 5 HOAI)
          anrechenbare Kosten: 600.000 €</t>
  </si>
  <si>
    <r>
      <rPr>
        <b/>
        <sz val="12"/>
        <rFont val="Calibri Light"/>
        <family val="2"/>
      </rPr>
      <t>Honorar auf der Grundlage anrechenbarer Kosten</t>
    </r>
    <r>
      <rPr>
        <sz val="11"/>
        <rFont val="Calibri Light"/>
        <family val="2"/>
      </rPr>
      <t xml:space="preserve">
Für die nach Maßgabe des Ingenieurvertrages Los 2 und der Projekt-/Leistungsbeschreibung für das Los 2 geschuldeten Leistungen des Leistungsbildes Fachplanung Technische Ausrüstung sind sämtliche honorarbildenden Parameter anzugeben, welche verbindlicher Vertragsbestandteil und Grundlage der Vergütung für sämtliche für das Los 2 geschuldeten Leistungen des Leistungsbildes Fachplanung Technische Ausrüstung werden: 
          - Verortung in der Honorarzone III in Prozentpunkten (0 - 100 %). Hierbei gelten 0 % als Mindestsatz, 25 % als 
             Viertelsatz, 50 %  als Mittelsatz in der Honorarzone; es können auch Zwischenwerte (Bsp. : 11,5 %) angegeben  
             werden. 
          - Ggf. Zu- bzw. Abschläge auf das nach der HOAI ermittelte Honorar in Prozentpunkten.
          - Nebenkosten in Prozentpunkten (auf das Honorar).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</si>
</sst>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quot;_-;\-* #,##0.00\ &quot;€&quot;_-;_-* &quot;-&quot;??\ &quot;€&quot;_-;_-@"/>
    <numFmt numFmtId="165" formatCode="#,##0.00\ &quot;€&quot;"/>
  </numFmts>
  <fonts count="26" x14ac:knownFonts="1">
    <font>
      <sz val="11"/>
      <color rgb="FF000000"/>
      <name val="Calibri"/>
    </font>
    <font>
      <sz val="18"/>
      <color theme="3"/>
      <name val="Aptos Display"/>
      <family val="2"/>
      <scheme val="major"/>
    </font>
    <font>
      <sz val="11"/>
      <color rgb="FF000000"/>
      <name val="Corbel"/>
      <family val="2"/>
    </font>
    <font>
      <b/>
      <sz val="11"/>
      <color rgb="FF000000"/>
      <name val="Corbel"/>
      <family val="2"/>
    </font>
    <font>
      <sz val="8"/>
      <name val="Corbel"/>
      <family val="2"/>
    </font>
    <font>
      <sz val="8"/>
      <color rgb="FF000000"/>
      <name val="Corbel"/>
      <family val="2"/>
    </font>
    <font>
      <sz val="11"/>
      <name val="Corbel"/>
      <family val="2"/>
    </font>
    <font>
      <sz val="8"/>
      <name val="Calibri"/>
      <family val="2"/>
    </font>
    <font>
      <b/>
      <sz val="22"/>
      <color theme="0"/>
      <name val="Calibri Light"/>
      <family val="2"/>
    </font>
    <font>
      <b/>
      <i/>
      <sz val="22"/>
      <color theme="0"/>
      <name val="Calibri Light"/>
      <family val="2"/>
    </font>
    <font>
      <sz val="11"/>
      <color rgb="FF000000"/>
      <name val="Calibri Light"/>
      <family val="2"/>
    </font>
    <font>
      <sz val="10"/>
      <color theme="4" tint="0.59999389629810485"/>
      <name val="Calibri Light"/>
      <family val="2"/>
    </font>
    <font>
      <b/>
      <sz val="11"/>
      <color rgb="FF000000"/>
      <name val="Calibri Light"/>
      <family val="2"/>
    </font>
    <font>
      <b/>
      <i/>
      <sz val="11"/>
      <color rgb="FF000000"/>
      <name val="Calibri Light"/>
      <family val="2"/>
    </font>
    <font>
      <i/>
      <sz val="11"/>
      <color rgb="FF000000"/>
      <name val="Calibri Light"/>
      <family val="2"/>
    </font>
    <font>
      <b/>
      <sz val="16"/>
      <color theme="0"/>
      <name val="Calibri Light"/>
      <family val="2"/>
    </font>
    <font>
      <b/>
      <sz val="12"/>
      <color rgb="FF000000"/>
      <name val="Calibri Light"/>
      <family val="2"/>
    </font>
    <font>
      <b/>
      <sz val="14"/>
      <color rgb="FF000000"/>
      <name val="Calibri Light"/>
      <family val="2"/>
    </font>
    <font>
      <sz val="11"/>
      <name val="Calibri Light"/>
      <family val="2"/>
    </font>
    <font>
      <b/>
      <sz val="20"/>
      <color rgb="FFFF0000"/>
      <name val="Calibri Light"/>
      <family val="2"/>
    </font>
    <font>
      <sz val="8"/>
      <color rgb="FF000000"/>
      <name val="Calibri Light"/>
      <family val="2"/>
    </font>
    <font>
      <sz val="8"/>
      <name val="Calibri Light"/>
      <family val="2"/>
    </font>
    <font>
      <b/>
      <sz val="11"/>
      <name val="Calibri Light"/>
      <family val="2"/>
    </font>
    <font>
      <sz val="11"/>
      <color rgb="FFFF0000"/>
      <name val="Calibri Light"/>
      <family val="2"/>
    </font>
    <font>
      <b/>
      <u/>
      <sz val="11"/>
      <color rgb="FF000000"/>
      <name val="Calibri Light"/>
      <family val="2"/>
    </font>
    <font>
      <b/>
      <sz val="12"/>
      <name val="Calibri Light"/>
      <family val="2"/>
    </font>
  </fonts>
  <fills count="11">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3" tint="0.249977111117893"/>
        <bgColor indexed="64"/>
      </patternFill>
    </fill>
    <fill>
      <patternFill patternType="solid">
        <fgColor theme="3" tint="0.89999084444715716"/>
        <bgColor indexed="64"/>
      </patternFill>
    </fill>
    <fill>
      <patternFill patternType="solid">
        <fgColor rgb="FFF2F7FC"/>
        <bgColor indexed="64"/>
      </patternFill>
    </fill>
    <fill>
      <patternFill patternType="solid">
        <fgColor rgb="FFFFFFCC"/>
        <bgColor indexed="64"/>
      </patternFill>
    </fill>
    <fill>
      <patternFill patternType="solid">
        <fgColor theme="3" tint="0.749992370372631"/>
        <bgColor indexed="64"/>
      </patternFill>
    </fill>
    <fill>
      <patternFill patternType="solid">
        <fgColor theme="9" tint="0.59999389629810485"/>
        <bgColor indexed="64"/>
      </patternFill>
    </fill>
    <fill>
      <patternFill patternType="solid">
        <fgColor theme="2" tint="-9.9978637043366805E-2"/>
        <bgColor indexed="64"/>
      </patternFill>
    </fill>
  </fills>
  <borders count="35">
    <border>
      <left/>
      <right/>
      <top/>
      <bottom/>
      <diagonal/>
    </border>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medium">
        <color theme="2" tint="-0.249977111117893"/>
      </left>
      <right style="thin">
        <color theme="2" tint="-0.249977111117893"/>
      </right>
      <top style="medium">
        <color theme="2" tint="-0.249977111117893"/>
      </top>
      <bottom style="medium">
        <color theme="2" tint="-0.249977111117893"/>
      </bottom>
      <diagonal/>
    </border>
    <border>
      <left style="thin">
        <color theme="2" tint="-0.249977111117893"/>
      </left>
      <right style="thin">
        <color theme="2" tint="-0.249977111117893"/>
      </right>
      <top style="medium">
        <color theme="2" tint="-0.249977111117893"/>
      </top>
      <bottom style="medium">
        <color theme="2" tint="-0.249977111117893"/>
      </bottom>
      <diagonal/>
    </border>
    <border>
      <left style="thin">
        <color theme="2" tint="-0.249977111117893"/>
      </left>
      <right/>
      <top style="thin">
        <color theme="2" tint="-0.249977111117893"/>
      </top>
      <bottom style="thin">
        <color theme="2" tint="-0.249977111117893"/>
      </bottom>
      <diagonal/>
    </border>
    <border>
      <left/>
      <right style="thin">
        <color theme="2" tint="-0.249977111117893"/>
      </right>
      <top style="thin">
        <color theme="2" tint="-0.249977111117893"/>
      </top>
      <bottom style="thin">
        <color theme="2" tint="-0.249977111117893"/>
      </bottom>
      <diagonal/>
    </border>
    <border>
      <left/>
      <right/>
      <top style="thin">
        <color theme="2" tint="-0.249977111117893"/>
      </top>
      <bottom style="thin">
        <color theme="2" tint="-0.249977111117893"/>
      </bottom>
      <diagonal/>
    </border>
    <border>
      <left/>
      <right/>
      <top style="thin">
        <color indexed="64"/>
      </top>
      <bottom style="medium">
        <color indexed="64"/>
      </bottom>
      <diagonal/>
    </border>
    <border>
      <left/>
      <right/>
      <top/>
      <bottom style="thin">
        <color theme="2" tint="-9.9978637043366805E-2"/>
      </bottom>
      <diagonal/>
    </border>
    <border>
      <left/>
      <right style="thin">
        <color theme="2" tint="-9.9978637043366805E-2"/>
      </right>
      <top/>
      <bottom/>
      <diagonal/>
    </border>
    <border>
      <left/>
      <right style="thin">
        <color theme="2" tint="-9.9978637043366805E-2"/>
      </right>
      <top/>
      <bottom style="thin">
        <color theme="2" tint="-9.9978637043366805E-2"/>
      </bottom>
      <diagonal/>
    </border>
    <border>
      <left style="thin">
        <color theme="2" tint="-9.9978637043366805E-2"/>
      </left>
      <right/>
      <top/>
      <bottom style="thin">
        <color theme="2" tint="-9.9978637043366805E-2"/>
      </bottom>
      <diagonal/>
    </border>
    <border>
      <left style="thin">
        <color theme="2" tint="-9.9978637043366805E-2"/>
      </left>
      <right/>
      <top style="thin">
        <color theme="2" tint="-9.9978637043366805E-2"/>
      </top>
      <bottom style="thin">
        <color theme="2" tint="-9.9978637043366805E-2"/>
      </bottom>
      <diagonal/>
    </border>
    <border>
      <left/>
      <right style="thin">
        <color theme="2" tint="-9.9978637043366805E-2"/>
      </right>
      <top style="thin">
        <color theme="2" tint="-9.9978637043366805E-2"/>
      </top>
      <bottom style="thin">
        <color theme="2" tint="-9.9978637043366805E-2"/>
      </bottom>
      <diagonal/>
    </border>
    <border>
      <left/>
      <right/>
      <top style="thin">
        <color theme="2" tint="-9.9978637043366805E-2"/>
      </top>
      <bottom style="thin">
        <color theme="2" tint="-9.9978637043366805E-2"/>
      </bottom>
      <diagonal/>
    </border>
    <border>
      <left style="thin">
        <color theme="2" tint="-9.9978637043366805E-2"/>
      </left>
      <right/>
      <top/>
      <bottom/>
      <diagonal/>
    </border>
    <border>
      <left/>
      <right style="thin">
        <color theme="2" tint="-0.249977111117893"/>
      </right>
      <top/>
      <bottom/>
      <diagonal/>
    </border>
    <border>
      <left/>
      <right/>
      <top/>
      <bottom style="thin">
        <color theme="2" tint="-0.249977111117893"/>
      </bottom>
      <diagonal/>
    </border>
    <border>
      <left style="medium">
        <color theme="2" tint="-0.249977111117893"/>
      </left>
      <right/>
      <top style="medium">
        <color theme="2" tint="-0.249977111117893"/>
      </top>
      <bottom style="medium">
        <color theme="2" tint="-0.249977111117893"/>
      </bottom>
      <diagonal/>
    </border>
    <border>
      <left/>
      <right/>
      <top style="medium">
        <color theme="2" tint="-0.249977111117893"/>
      </top>
      <bottom style="medium">
        <color theme="2" tint="-0.249977111117893"/>
      </bottom>
      <diagonal/>
    </border>
    <border>
      <left/>
      <right style="thin">
        <color theme="2" tint="-0.249977111117893"/>
      </right>
      <top style="medium">
        <color theme="2" tint="-0.249977111117893"/>
      </top>
      <bottom style="medium">
        <color theme="2" tint="-0.249977111117893"/>
      </bottom>
      <diagonal/>
    </border>
    <border>
      <left style="thin">
        <color theme="2" tint="-0.249977111117893"/>
      </left>
      <right/>
      <top style="medium">
        <color theme="2" tint="-0.249977111117893"/>
      </top>
      <bottom style="medium">
        <color theme="2" tint="-0.249977111117893"/>
      </bottom>
      <diagonal/>
    </border>
  </borders>
  <cellStyleXfs count="2">
    <xf numFmtId="0" fontId="0" fillId="0" borderId="0"/>
    <xf numFmtId="0" fontId="1" fillId="0" borderId="0" applyNumberFormat="0" applyFill="0" applyBorder="0" applyAlignment="0" applyProtection="0"/>
  </cellStyleXfs>
  <cellXfs count="177">
    <xf numFmtId="0" fontId="0" fillId="0" borderId="0" xfId="0"/>
    <xf numFmtId="0" fontId="0" fillId="0" borderId="0" xfId="0" applyAlignment="1">
      <alignment vertical="top" wrapText="1"/>
    </xf>
    <xf numFmtId="0" fontId="2" fillId="0" borderId="0" xfId="0" applyFont="1"/>
    <xf numFmtId="0" fontId="3" fillId="0" borderId="0" xfId="0" applyFont="1"/>
    <xf numFmtId="0" fontId="5" fillId="0" borderId="0" xfId="0" applyFont="1"/>
    <xf numFmtId="0" fontId="4" fillId="0" borderId="0" xfId="0" applyFont="1" applyAlignment="1">
      <alignment horizontal="center"/>
    </xf>
    <xf numFmtId="0" fontId="4" fillId="0" borderId="0" xfId="0" applyFont="1"/>
    <xf numFmtId="164" fontId="4" fillId="0" borderId="0" xfId="0" applyNumberFormat="1" applyFont="1" applyAlignment="1">
      <alignment horizontal="center"/>
    </xf>
    <xf numFmtId="3" fontId="5" fillId="0" borderId="0" xfId="0" applyNumberFormat="1" applyFont="1"/>
    <xf numFmtId="0" fontId="2" fillId="5" borderId="0" xfId="0" applyFont="1" applyFill="1"/>
    <xf numFmtId="0" fontId="6" fillId="0" borderId="0" xfId="0" applyFont="1"/>
    <xf numFmtId="0" fontId="10" fillId="2" borderId="0" xfId="0" applyFont="1" applyFill="1" applyAlignment="1">
      <alignment vertical="top" wrapText="1"/>
    </xf>
    <xf numFmtId="0" fontId="11" fillId="2" borderId="0" xfId="0" applyFont="1" applyFill="1" applyAlignment="1">
      <alignment vertical="top" wrapText="1"/>
    </xf>
    <xf numFmtId="0" fontId="10" fillId="5" borderId="0" xfId="0" applyFont="1" applyFill="1"/>
    <xf numFmtId="0" fontId="10" fillId="0" borderId="0" xfId="0" applyFont="1"/>
    <xf numFmtId="0" fontId="10" fillId="5" borderId="1" xfId="0" applyFont="1" applyFill="1" applyBorder="1"/>
    <xf numFmtId="0" fontId="17" fillId="5" borderId="0" xfId="0" applyFont="1" applyFill="1"/>
    <xf numFmtId="0" fontId="10" fillId="6" borderId="1" xfId="0" applyFont="1" applyFill="1" applyBorder="1" applyAlignment="1">
      <alignment horizontal="center" vertical="top"/>
    </xf>
    <xf numFmtId="0" fontId="17" fillId="6" borderId="0" xfId="0" applyFont="1" applyFill="1"/>
    <xf numFmtId="0" fontId="10" fillId="6" borderId="0" xfId="0" applyFont="1" applyFill="1"/>
    <xf numFmtId="0" fontId="18" fillId="0" borderId="0" xfId="0" applyFont="1"/>
    <xf numFmtId="0" fontId="19" fillId="5" borderId="0" xfId="0" applyFont="1" applyFill="1" applyAlignment="1">
      <alignment vertical="center"/>
    </xf>
    <xf numFmtId="0" fontId="10" fillId="0" borderId="14" xfId="0" applyFont="1" applyBorder="1"/>
    <xf numFmtId="0" fontId="10" fillId="0" borderId="14" xfId="0" applyFont="1" applyBorder="1" applyAlignment="1">
      <alignment horizontal="center"/>
    </xf>
    <xf numFmtId="165" fontId="10" fillId="7" borderId="14" xfId="0" applyNumberFormat="1" applyFont="1" applyFill="1" applyBorder="1" applyAlignment="1">
      <alignment horizontal="center" vertical="center"/>
    </xf>
    <xf numFmtId="165" fontId="10" fillId="0" borderId="14" xfId="0" applyNumberFormat="1" applyFont="1" applyBorder="1" applyAlignment="1">
      <alignment horizontal="center" vertical="center"/>
    </xf>
    <xf numFmtId="165" fontId="10" fillId="3" borderId="14" xfId="0" applyNumberFormat="1" applyFont="1" applyFill="1" applyBorder="1" applyAlignment="1">
      <alignment horizontal="center" vertical="center"/>
    </xf>
    <xf numFmtId="9" fontId="10" fillId="3" borderId="14" xfId="0" applyNumberFormat="1" applyFont="1" applyFill="1" applyBorder="1" applyAlignment="1">
      <alignment horizontal="center" vertical="center"/>
    </xf>
    <xf numFmtId="10" fontId="10" fillId="3" borderId="14" xfId="0" applyNumberFormat="1" applyFont="1" applyFill="1" applyBorder="1" applyAlignment="1">
      <alignment horizontal="center" vertical="center"/>
    </xf>
    <xf numFmtId="165" fontId="12" fillId="3" borderId="14" xfId="0" applyNumberFormat="1" applyFont="1" applyFill="1" applyBorder="1" applyAlignment="1">
      <alignment horizontal="center" vertical="center"/>
    </xf>
    <xf numFmtId="9" fontId="10" fillId="7" borderId="14" xfId="0" applyNumberFormat="1" applyFont="1" applyFill="1" applyBorder="1" applyAlignment="1">
      <alignment horizontal="center" vertical="center"/>
    </xf>
    <xf numFmtId="0" fontId="10" fillId="6" borderId="1" xfId="0" applyFont="1" applyFill="1" applyBorder="1" applyAlignment="1">
      <alignment horizontal="left" vertical="center"/>
    </xf>
    <xf numFmtId="10" fontId="10" fillId="6" borderId="1" xfId="0" applyNumberFormat="1" applyFont="1" applyFill="1" applyBorder="1" applyAlignment="1">
      <alignment horizontal="center" vertical="center"/>
    </xf>
    <xf numFmtId="165" fontId="10" fillId="6" borderId="1" xfId="0" applyNumberFormat="1" applyFont="1" applyFill="1" applyBorder="1" applyAlignment="1">
      <alignment horizontal="center" vertical="center"/>
    </xf>
    <xf numFmtId="0" fontId="20" fillId="0" borderId="0" xfId="0" applyFont="1"/>
    <xf numFmtId="0" fontId="12" fillId="0" borderId="0" xfId="0" applyFont="1"/>
    <xf numFmtId="3" fontId="20" fillId="0" borderId="0" xfId="0" applyNumberFormat="1" applyFont="1"/>
    <xf numFmtId="0" fontId="21" fillId="0" borderId="0" xfId="0" applyFont="1" applyAlignment="1">
      <alignment horizontal="center"/>
    </xf>
    <xf numFmtId="0" fontId="21" fillId="0" borderId="0" xfId="0" applyFont="1"/>
    <xf numFmtId="164" fontId="21" fillId="0" borderId="0" xfId="0" applyNumberFormat="1" applyFont="1" applyAlignment="1">
      <alignment horizontal="center"/>
    </xf>
    <xf numFmtId="0" fontId="10" fillId="5" borderId="1" xfId="0" applyFont="1" applyFill="1" applyBorder="1" applyAlignment="1">
      <alignment horizontal="center" vertical="top" wrapText="1"/>
    </xf>
    <xf numFmtId="0" fontId="10" fillId="5" borderId="1" xfId="0" applyFont="1" applyFill="1" applyBorder="1" applyAlignment="1">
      <alignment horizontal="center" vertical="top"/>
    </xf>
    <xf numFmtId="0" fontId="10" fillId="3" borderId="0" xfId="0" applyFont="1" applyFill="1"/>
    <xf numFmtId="0" fontId="12" fillId="8" borderId="14" xfId="0" applyFont="1" applyFill="1" applyBorder="1" applyAlignment="1">
      <alignment horizontal="center" vertical="center"/>
    </xf>
    <xf numFmtId="0" fontId="17" fillId="6" borderId="0" xfId="0" applyFont="1" applyFill="1" applyAlignment="1">
      <alignment horizontal="center"/>
    </xf>
    <xf numFmtId="0" fontId="10" fillId="6" borderId="0" xfId="0" applyFont="1" applyFill="1" applyAlignment="1">
      <alignment horizontal="center"/>
    </xf>
    <xf numFmtId="0" fontId="10" fillId="5" borderId="22" xfId="0" applyFont="1" applyFill="1" applyBorder="1"/>
    <xf numFmtId="10" fontId="10" fillId="3" borderId="23" xfId="0" applyNumberFormat="1" applyFont="1" applyFill="1" applyBorder="1" applyAlignment="1">
      <alignment vertical="center"/>
    </xf>
    <xf numFmtId="2" fontId="10" fillId="7" borderId="21" xfId="0" applyNumberFormat="1" applyFont="1" applyFill="1" applyBorder="1" applyAlignment="1">
      <alignment vertical="center"/>
    </xf>
    <xf numFmtId="2" fontId="10" fillId="7" borderId="1" xfId="0" applyNumberFormat="1" applyFont="1" applyFill="1" applyBorder="1" applyAlignment="1">
      <alignment vertical="center"/>
    </xf>
    <xf numFmtId="10" fontId="10" fillId="3" borderId="22" xfId="0" applyNumberFormat="1" applyFont="1" applyFill="1" applyBorder="1" applyAlignment="1">
      <alignment vertical="center"/>
    </xf>
    <xf numFmtId="165" fontId="24" fillId="9" borderId="16" xfId="0" applyNumberFormat="1" applyFont="1" applyFill="1" applyBorder="1" applyAlignment="1">
      <alignment horizontal="center" vertical="center"/>
    </xf>
    <xf numFmtId="10" fontId="10" fillId="3" borderId="1" xfId="0" applyNumberFormat="1" applyFont="1" applyFill="1" applyBorder="1" applyAlignment="1">
      <alignment horizontal="center" vertical="center"/>
    </xf>
    <xf numFmtId="0" fontId="10" fillId="3" borderId="1" xfId="0" applyFont="1" applyFill="1" applyBorder="1"/>
    <xf numFmtId="0" fontId="10" fillId="0" borderId="1" xfId="0" applyFont="1" applyBorder="1"/>
    <xf numFmtId="10" fontId="10" fillId="3" borderId="21" xfId="0" applyNumberFormat="1" applyFont="1" applyFill="1" applyBorder="1" applyAlignment="1">
      <alignment horizontal="center" vertical="center"/>
    </xf>
    <xf numFmtId="0" fontId="10" fillId="10" borderId="30" xfId="0" applyFont="1" applyFill="1" applyBorder="1" applyAlignment="1">
      <alignment horizontal="center" vertical="center" wrapText="1"/>
    </xf>
    <xf numFmtId="2" fontId="10" fillId="10" borderId="30" xfId="0" applyNumberFormat="1" applyFont="1" applyFill="1" applyBorder="1" applyAlignment="1">
      <alignment vertical="center"/>
    </xf>
    <xf numFmtId="10" fontId="10" fillId="10" borderId="30" xfId="0" applyNumberFormat="1" applyFont="1" applyFill="1" applyBorder="1" applyAlignment="1">
      <alignment vertical="center"/>
    </xf>
    <xf numFmtId="0" fontId="23" fillId="10" borderId="30" xfId="0" applyFont="1" applyFill="1" applyBorder="1" applyAlignment="1">
      <alignment vertical="center"/>
    </xf>
    <xf numFmtId="10" fontId="10" fillId="10" borderId="30" xfId="0" applyNumberFormat="1" applyFont="1" applyFill="1" applyBorder="1" applyAlignment="1">
      <alignment horizontal="center" vertical="center"/>
    </xf>
    <xf numFmtId="0" fontId="10" fillId="5" borderId="29" xfId="0" applyFont="1" applyFill="1" applyBorder="1"/>
    <xf numFmtId="0" fontId="22" fillId="8" borderId="14" xfId="0" applyFont="1" applyFill="1" applyBorder="1" applyAlignment="1">
      <alignment horizontal="center" vertical="center"/>
    </xf>
    <xf numFmtId="0" fontId="18" fillId="0" borderId="14" xfId="0" applyFont="1" applyBorder="1"/>
    <xf numFmtId="0" fontId="18" fillId="0" borderId="14" xfId="0" applyFont="1" applyBorder="1" applyAlignment="1">
      <alignment horizontal="center"/>
    </xf>
    <xf numFmtId="9" fontId="18" fillId="0" borderId="14" xfId="0" applyNumberFormat="1" applyFont="1" applyBorder="1" applyAlignment="1">
      <alignment horizontal="center" vertical="center"/>
    </xf>
    <xf numFmtId="165" fontId="18" fillId="7" borderId="14" xfId="0" applyNumberFormat="1" applyFont="1" applyFill="1" applyBorder="1" applyAlignment="1">
      <alignment horizontal="center" vertical="center"/>
    </xf>
    <xf numFmtId="165" fontId="18" fillId="0" borderId="14" xfId="0" applyNumberFormat="1" applyFont="1" applyBorder="1" applyAlignment="1">
      <alignment horizontal="center" vertical="center"/>
    </xf>
    <xf numFmtId="9" fontId="18" fillId="3" borderId="14" xfId="0" applyNumberFormat="1" applyFont="1" applyFill="1" applyBorder="1" applyAlignment="1">
      <alignment horizontal="center" vertical="center"/>
    </xf>
    <xf numFmtId="165" fontId="18" fillId="3" borderId="14" xfId="0" applyNumberFormat="1" applyFont="1" applyFill="1" applyBorder="1" applyAlignment="1">
      <alignment horizontal="center" vertical="center"/>
    </xf>
    <xf numFmtId="0" fontId="18" fillId="0" borderId="21" xfId="0" applyFont="1" applyBorder="1" applyAlignment="1">
      <alignment vertical="center"/>
    </xf>
    <xf numFmtId="0" fontId="18" fillId="0" borderId="1" xfId="0" applyFont="1" applyBorder="1" applyAlignment="1">
      <alignment vertical="center"/>
    </xf>
    <xf numFmtId="0" fontId="8" fillId="4" borderId="1" xfId="1" applyFont="1" applyFill="1" applyBorder="1" applyAlignment="1" applyProtection="1">
      <alignment horizontal="center" vertical="center" wrapText="1"/>
    </xf>
    <xf numFmtId="0" fontId="10" fillId="2" borderId="6" xfId="0" applyFont="1" applyFill="1" applyBorder="1" applyAlignment="1">
      <alignment horizontal="left" vertical="top" wrapText="1"/>
    </xf>
    <xf numFmtId="0" fontId="10" fillId="2" borderId="0" xfId="0" applyFont="1" applyFill="1" applyAlignment="1">
      <alignment horizontal="left" vertical="top" wrapText="1"/>
    </xf>
    <xf numFmtId="0" fontId="13" fillId="2" borderId="0" xfId="0" applyFont="1" applyFill="1" applyAlignment="1">
      <alignment vertical="top" wrapText="1"/>
    </xf>
    <xf numFmtId="0" fontId="10" fillId="2" borderId="0" xfId="0" applyFont="1" applyFill="1" applyAlignment="1">
      <alignment vertical="top" wrapText="1"/>
    </xf>
    <xf numFmtId="0" fontId="10" fillId="3" borderId="2" xfId="0" applyFont="1" applyFill="1" applyBorder="1" applyAlignment="1">
      <alignment horizontal="center" vertical="top" wrapText="1"/>
    </xf>
    <xf numFmtId="0" fontId="10" fillId="3" borderId="3" xfId="0" applyFont="1" applyFill="1" applyBorder="1" applyAlignment="1">
      <alignment horizontal="center" vertical="top" wrapText="1"/>
    </xf>
    <xf numFmtId="0" fontId="15" fillId="4" borderId="0" xfId="0" applyFont="1" applyFill="1" applyAlignment="1">
      <alignment horizontal="center" vertical="center"/>
    </xf>
    <xf numFmtId="0" fontId="12" fillId="6" borderId="0" xfId="0" applyFont="1" applyFill="1" applyAlignment="1">
      <alignment horizontal="left" wrapText="1"/>
    </xf>
    <xf numFmtId="0" fontId="18" fillId="6" borderId="17"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18" fillId="6" borderId="18" xfId="0" applyFont="1" applyFill="1" applyBorder="1" applyAlignment="1">
      <alignment horizontal="center" vertical="center" wrapText="1"/>
    </xf>
    <xf numFmtId="0" fontId="18" fillId="3" borderId="17" xfId="0" applyFont="1" applyFill="1" applyBorder="1" applyAlignment="1">
      <alignment horizontal="left" vertical="center"/>
    </xf>
    <xf numFmtId="0" fontId="18" fillId="3" borderId="19" xfId="0" applyFont="1" applyFill="1" applyBorder="1" applyAlignment="1">
      <alignment horizontal="left" vertical="center"/>
    </xf>
    <xf numFmtId="0" fontId="18" fillId="3" borderId="18" xfId="0" applyFont="1" applyFill="1" applyBorder="1" applyAlignment="1">
      <alignment horizontal="left" vertical="center"/>
    </xf>
    <xf numFmtId="0" fontId="18" fillId="0" borderId="14" xfId="0" applyFont="1" applyBorder="1" applyAlignment="1">
      <alignment horizontal="left" vertical="center" wrapText="1"/>
    </xf>
    <xf numFmtId="0" fontId="22" fillId="0" borderId="14" xfId="0" applyFont="1" applyBorder="1" applyAlignment="1">
      <alignment horizontal="left" vertical="center" wrapText="1"/>
    </xf>
    <xf numFmtId="0" fontId="18" fillId="0" borderId="14" xfId="0" applyFont="1" applyBorder="1" applyAlignment="1">
      <alignment horizontal="left" vertical="center"/>
    </xf>
    <xf numFmtId="0" fontId="18" fillId="5" borderId="0" xfId="0" applyFont="1" applyFill="1" applyAlignment="1">
      <alignment horizontal="left" vertical="top" wrapText="1"/>
    </xf>
    <xf numFmtId="0" fontId="10" fillId="3" borderId="14" xfId="0" applyFont="1" applyFill="1" applyBorder="1" applyAlignment="1">
      <alignment horizontal="left" vertical="center" wrapText="1"/>
    </xf>
    <xf numFmtId="10" fontId="10" fillId="7" borderId="14" xfId="0" applyNumberFormat="1" applyFont="1" applyFill="1" applyBorder="1" applyAlignment="1">
      <alignment horizontal="center" vertical="center"/>
    </xf>
    <xf numFmtId="0" fontId="10" fillId="5" borderId="1" xfId="0" applyFont="1" applyFill="1" applyBorder="1" applyAlignment="1">
      <alignment horizontal="center"/>
    </xf>
    <xf numFmtId="0" fontId="12" fillId="8" borderId="14" xfId="0" applyFont="1" applyFill="1" applyBorder="1" applyAlignment="1">
      <alignment horizontal="center" vertical="center"/>
    </xf>
    <xf numFmtId="0" fontId="12" fillId="6" borderId="1" xfId="0" applyFont="1" applyFill="1" applyBorder="1" applyAlignment="1">
      <alignment horizontal="left" vertical="center" wrapText="1"/>
    </xf>
    <xf numFmtId="0" fontId="22" fillId="6" borderId="1" xfId="0" applyFont="1" applyFill="1" applyBorder="1" applyAlignment="1">
      <alignment horizontal="left" vertical="top" wrapText="1"/>
    </xf>
    <xf numFmtId="0" fontId="10" fillId="3" borderId="14" xfId="0" applyFont="1" applyFill="1" applyBorder="1" applyAlignment="1">
      <alignment horizontal="left" vertical="center"/>
    </xf>
    <xf numFmtId="0" fontId="12" fillId="3" borderId="14" xfId="0" applyFont="1" applyFill="1" applyBorder="1" applyAlignment="1">
      <alignment horizontal="left" vertical="center"/>
    </xf>
    <xf numFmtId="0" fontId="24" fillId="9" borderId="15" xfId="0" applyFont="1" applyFill="1" applyBorder="1" applyAlignment="1">
      <alignment horizontal="left" vertical="center"/>
    </xf>
    <xf numFmtId="0" fontId="24" fillId="9" borderId="16" xfId="0" applyFont="1" applyFill="1" applyBorder="1" applyAlignment="1">
      <alignment horizontal="left" vertical="center"/>
    </xf>
    <xf numFmtId="0" fontId="18" fillId="3" borderId="14" xfId="0" applyFont="1" applyFill="1" applyBorder="1" applyAlignment="1">
      <alignment horizontal="left" vertical="center" wrapText="1"/>
    </xf>
    <xf numFmtId="10" fontId="10" fillId="7" borderId="17" xfId="0" applyNumberFormat="1" applyFont="1" applyFill="1" applyBorder="1" applyAlignment="1">
      <alignment horizontal="center" vertical="center"/>
    </xf>
    <xf numFmtId="10" fontId="10" fillId="7" borderId="18" xfId="0" applyNumberFormat="1" applyFont="1" applyFill="1" applyBorder="1" applyAlignment="1">
      <alignment horizontal="center" vertical="center"/>
    </xf>
    <xf numFmtId="0" fontId="22" fillId="8" borderId="14" xfId="0" applyFont="1" applyFill="1" applyBorder="1" applyAlignment="1">
      <alignment horizontal="center" vertical="center"/>
    </xf>
    <xf numFmtId="0" fontId="21" fillId="0" borderId="0" xfId="0" applyFont="1" applyAlignment="1">
      <alignment horizontal="center" vertical="center" wrapText="1"/>
    </xf>
    <xf numFmtId="0" fontId="10" fillId="0" borderId="0" xfId="0" applyFont="1"/>
    <xf numFmtId="164" fontId="21" fillId="0" borderId="0" xfId="0" applyNumberFormat="1" applyFont="1" applyAlignment="1">
      <alignment horizontal="center"/>
    </xf>
    <xf numFmtId="0" fontId="21" fillId="0" borderId="0" xfId="0" applyFont="1" applyAlignment="1">
      <alignment horizontal="center"/>
    </xf>
    <xf numFmtId="0" fontId="22" fillId="0" borderId="14" xfId="0" applyFont="1" applyBorder="1" applyAlignment="1">
      <alignment horizontal="left" vertical="center"/>
    </xf>
    <xf numFmtId="0" fontId="12" fillId="0" borderId="14" xfId="0" applyFont="1" applyBorder="1" applyAlignment="1">
      <alignment horizontal="left" vertical="center"/>
    </xf>
    <xf numFmtId="0" fontId="10" fillId="0" borderId="14" xfId="0" applyFont="1" applyBorder="1" applyAlignment="1">
      <alignment horizontal="left" vertical="center"/>
    </xf>
    <xf numFmtId="0" fontId="12" fillId="0" borderId="14" xfId="0" applyFont="1" applyBorder="1" applyAlignment="1">
      <alignment horizontal="left" vertical="center" wrapText="1"/>
    </xf>
    <xf numFmtId="0" fontId="10" fillId="0" borderId="14" xfId="0" applyFont="1" applyBorder="1" applyAlignment="1">
      <alignment horizontal="left" vertical="center" wrapText="1"/>
    </xf>
    <xf numFmtId="0" fontId="10" fillId="6" borderId="17" xfId="0" applyFont="1" applyFill="1" applyBorder="1" applyAlignment="1">
      <alignment horizontal="center" vertical="center" wrapText="1"/>
    </xf>
    <xf numFmtId="0" fontId="10" fillId="6" borderId="19" xfId="0" applyFont="1" applyFill="1" applyBorder="1" applyAlignment="1">
      <alignment horizontal="center" vertical="center" wrapText="1"/>
    </xf>
    <xf numFmtId="0" fontId="10" fillId="6" borderId="18" xfId="0" applyFont="1" applyFill="1" applyBorder="1" applyAlignment="1">
      <alignment horizontal="center" vertical="center" wrapText="1"/>
    </xf>
    <xf numFmtId="0" fontId="10" fillId="3" borderId="17" xfId="0" applyFont="1" applyFill="1" applyBorder="1" applyAlignment="1">
      <alignment horizontal="left" vertical="center"/>
    </xf>
    <xf numFmtId="0" fontId="10" fillId="3" borderId="19" xfId="0" applyFont="1" applyFill="1" applyBorder="1" applyAlignment="1">
      <alignment horizontal="left" vertical="center"/>
    </xf>
    <xf numFmtId="0" fontId="10" fillId="3" borderId="18" xfId="0" applyFont="1" applyFill="1" applyBorder="1" applyAlignment="1">
      <alignment horizontal="left" vertical="center"/>
    </xf>
    <xf numFmtId="0" fontId="4" fillId="0" borderId="0" xfId="0" applyFont="1" applyAlignment="1">
      <alignment horizontal="center"/>
    </xf>
    <xf numFmtId="0" fontId="2" fillId="0" borderId="0" xfId="0" applyFont="1"/>
    <xf numFmtId="0" fontId="4" fillId="0" borderId="0" xfId="0" applyFont="1" applyAlignment="1">
      <alignment horizontal="center" vertical="center" wrapText="1"/>
    </xf>
    <xf numFmtId="164" fontId="4" fillId="0" borderId="0" xfId="0" applyNumberFormat="1" applyFont="1" applyAlignment="1">
      <alignment horizontal="center"/>
    </xf>
    <xf numFmtId="0" fontId="15" fillId="4" borderId="0" xfId="0" applyFont="1" applyFill="1" applyAlignment="1">
      <alignment horizontal="center" vertical="center" wrapText="1"/>
    </xf>
    <xf numFmtId="0" fontId="10" fillId="5" borderId="1" xfId="0" applyFont="1" applyFill="1" applyBorder="1" applyAlignment="1">
      <alignment horizontal="left" vertical="top" wrapText="1"/>
    </xf>
    <xf numFmtId="165" fontId="12" fillId="8" borderId="1" xfId="0" applyNumberFormat="1" applyFont="1" applyFill="1" applyBorder="1" applyAlignment="1">
      <alignment horizontal="center" vertical="center"/>
    </xf>
    <xf numFmtId="0" fontId="10" fillId="3" borderId="28"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24" fillId="9" borderId="31" xfId="0" applyFont="1" applyFill="1" applyBorder="1" applyAlignment="1">
      <alignment horizontal="left" vertical="center"/>
    </xf>
    <xf numFmtId="0" fontId="24" fillId="9" borderId="32" xfId="0" applyFont="1" applyFill="1" applyBorder="1" applyAlignment="1">
      <alignment horizontal="left" vertical="center"/>
    </xf>
    <xf numFmtId="0" fontId="24" fillId="9" borderId="33" xfId="0" applyFont="1" applyFill="1" applyBorder="1" applyAlignment="1">
      <alignment horizontal="left" vertical="center"/>
    </xf>
    <xf numFmtId="0" fontId="22" fillId="8" borderId="25" xfId="0" applyFont="1" applyFill="1" applyBorder="1" applyAlignment="1">
      <alignment horizontal="center" vertical="center"/>
    </xf>
    <xf numFmtId="0" fontId="22" fillId="8" borderId="27" xfId="0" applyFont="1" applyFill="1" applyBorder="1" applyAlignment="1">
      <alignment horizontal="center" vertical="center"/>
    </xf>
    <xf numFmtId="0" fontId="22" fillId="8" borderId="26" xfId="0" applyFont="1" applyFill="1" applyBorder="1" applyAlignment="1">
      <alignment horizontal="center" vertical="center"/>
    </xf>
    <xf numFmtId="0" fontId="10" fillId="3" borderId="24"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3" borderId="25" xfId="0" applyFont="1" applyFill="1" applyBorder="1" applyAlignment="1">
      <alignment horizontal="center" vertical="center" wrapText="1"/>
    </xf>
    <xf numFmtId="0" fontId="10" fillId="3" borderId="27" xfId="0" applyFont="1" applyFill="1" applyBorder="1" applyAlignment="1">
      <alignment horizontal="center" vertical="center" wrapText="1"/>
    </xf>
    <xf numFmtId="0" fontId="10" fillId="3" borderId="26" xfId="0" applyFont="1" applyFill="1" applyBorder="1" applyAlignment="1">
      <alignment horizontal="center" vertical="center" wrapText="1"/>
    </xf>
    <xf numFmtId="165" fontId="12" fillId="8" borderId="27" xfId="0" applyNumberFormat="1" applyFont="1" applyFill="1" applyBorder="1" applyAlignment="1">
      <alignment horizontal="center" vertical="center"/>
    </xf>
    <xf numFmtId="165" fontId="24" fillId="9" borderId="34" xfId="0" applyNumberFormat="1" applyFont="1" applyFill="1" applyBorder="1" applyAlignment="1">
      <alignment horizontal="center" vertical="center"/>
    </xf>
    <xf numFmtId="165" fontId="24" fillId="9" borderId="32" xfId="0" applyNumberFormat="1" applyFont="1" applyFill="1" applyBorder="1" applyAlignment="1">
      <alignment horizontal="center" vertical="center"/>
    </xf>
    <xf numFmtId="165" fontId="24" fillId="9" borderId="33" xfId="0" applyNumberFormat="1" applyFont="1" applyFill="1" applyBorder="1" applyAlignment="1">
      <alignment horizontal="center" vertical="center"/>
    </xf>
    <xf numFmtId="2" fontId="10" fillId="10" borderId="30" xfId="0" applyNumberFormat="1" applyFont="1" applyFill="1" applyBorder="1" applyAlignment="1">
      <alignment horizontal="center" vertical="center"/>
    </xf>
    <xf numFmtId="165" fontId="18" fillId="0" borderId="25" xfId="0" applyNumberFormat="1" applyFont="1" applyBorder="1" applyAlignment="1">
      <alignment horizontal="center" vertical="center"/>
    </xf>
    <xf numFmtId="165" fontId="18" fillId="0" borderId="27" xfId="0" applyNumberFormat="1" applyFont="1" applyBorder="1" applyAlignment="1">
      <alignment horizontal="center" vertical="center"/>
    </xf>
    <xf numFmtId="165" fontId="18" fillId="0" borderId="26" xfId="0" applyNumberFormat="1" applyFont="1" applyBorder="1" applyAlignment="1">
      <alignment horizontal="center" vertical="center"/>
    </xf>
    <xf numFmtId="0" fontId="15" fillId="4" borderId="0" xfId="0" applyFont="1" applyFill="1" applyAlignment="1">
      <alignment horizontal="left" vertical="center"/>
    </xf>
    <xf numFmtId="0" fontId="10" fillId="5" borderId="0" xfId="0" applyFont="1" applyFill="1" applyAlignment="1">
      <alignment horizontal="left" vertical="top" wrapText="1"/>
    </xf>
    <xf numFmtId="0" fontId="10" fillId="5" borderId="0" xfId="0" applyFont="1" applyFill="1" applyAlignment="1">
      <alignment horizontal="left" vertical="top"/>
    </xf>
    <xf numFmtId="165" fontId="10" fillId="0" borderId="2" xfId="0" applyNumberFormat="1" applyFont="1" applyBorder="1" applyAlignment="1">
      <alignment horizontal="center" vertical="center"/>
    </xf>
    <xf numFmtId="165" fontId="10" fillId="0" borderId="5" xfId="0" applyNumberFormat="1" applyFont="1" applyBorder="1" applyAlignment="1">
      <alignment horizontal="center" vertical="center"/>
    </xf>
    <xf numFmtId="165" fontId="10" fillId="0" borderId="3" xfId="0" applyNumberFormat="1" applyFont="1" applyBorder="1" applyAlignment="1">
      <alignment horizontal="center" vertical="center"/>
    </xf>
    <xf numFmtId="0" fontId="12" fillId="2" borderId="2" xfId="0" applyFont="1" applyFill="1" applyBorder="1" applyAlignment="1">
      <alignment horizontal="left" vertical="center"/>
    </xf>
    <xf numFmtId="0" fontId="12" fillId="2" borderId="5" xfId="0" applyFont="1" applyFill="1" applyBorder="1" applyAlignment="1">
      <alignment horizontal="left" vertical="center"/>
    </xf>
    <xf numFmtId="0" fontId="12" fillId="2" borderId="3" xfId="0" applyFont="1" applyFill="1" applyBorder="1" applyAlignment="1">
      <alignment horizontal="left" vertical="center"/>
    </xf>
    <xf numFmtId="0" fontId="16" fillId="8" borderId="2" xfId="0" applyFont="1" applyFill="1" applyBorder="1" applyAlignment="1">
      <alignment horizontal="center" vertical="center"/>
    </xf>
    <xf numFmtId="0" fontId="16" fillId="8" borderId="5" xfId="0" applyFont="1" applyFill="1" applyBorder="1" applyAlignment="1">
      <alignment horizontal="center" vertical="center"/>
    </xf>
    <xf numFmtId="0" fontId="16" fillId="8" borderId="3" xfId="0" applyFont="1" applyFill="1" applyBorder="1" applyAlignment="1">
      <alignment horizontal="center" vertical="center"/>
    </xf>
    <xf numFmtId="0" fontId="10" fillId="0" borderId="2" xfId="0" applyFont="1" applyBorder="1" applyAlignment="1">
      <alignment horizontal="left" vertical="center"/>
    </xf>
    <xf numFmtId="0" fontId="10" fillId="0" borderId="5" xfId="0" applyFont="1" applyBorder="1" applyAlignment="1">
      <alignment horizontal="left" vertical="center"/>
    </xf>
    <xf numFmtId="0" fontId="10" fillId="0" borderId="3" xfId="0" applyFont="1" applyBorder="1" applyAlignment="1">
      <alignment horizontal="left" vertical="center"/>
    </xf>
    <xf numFmtId="0" fontId="16" fillId="8" borderId="4" xfId="0" applyFont="1" applyFill="1" applyBorder="1" applyAlignment="1">
      <alignment horizontal="center" vertical="center"/>
    </xf>
    <xf numFmtId="0" fontId="10" fillId="0" borderId="5" xfId="0" applyFont="1" applyBorder="1" applyAlignment="1">
      <alignment horizontal="center" vertical="center"/>
    </xf>
    <xf numFmtId="0" fontId="10" fillId="0" borderId="3" xfId="0" applyFont="1" applyBorder="1" applyAlignment="1">
      <alignment horizontal="center" vertical="center"/>
    </xf>
    <xf numFmtId="165" fontId="24" fillId="9" borderId="13" xfId="0" applyNumberFormat="1" applyFont="1" applyFill="1" applyBorder="1" applyAlignment="1">
      <alignment horizontal="center" vertical="center"/>
    </xf>
    <xf numFmtId="165" fontId="24" fillId="9" borderId="11" xfId="0" applyNumberFormat="1" applyFont="1" applyFill="1" applyBorder="1" applyAlignment="1">
      <alignment horizontal="center" vertical="center"/>
    </xf>
    <xf numFmtId="165" fontId="24" fillId="9" borderId="12" xfId="0" applyNumberFormat="1" applyFont="1" applyFill="1" applyBorder="1" applyAlignment="1">
      <alignment horizontal="center" vertical="center"/>
    </xf>
    <xf numFmtId="0" fontId="10" fillId="10" borderId="7" xfId="0" applyFont="1" applyFill="1" applyBorder="1" applyAlignment="1">
      <alignment horizontal="center" vertical="center"/>
    </xf>
    <xf numFmtId="0" fontId="10" fillId="10" borderId="20" xfId="0" applyFont="1" applyFill="1" applyBorder="1" applyAlignment="1">
      <alignment horizontal="center" vertical="center"/>
    </xf>
    <xf numFmtId="0" fontId="10" fillId="10" borderId="8" xfId="0" applyFont="1" applyFill="1" applyBorder="1" applyAlignment="1">
      <alignment horizontal="center" vertical="center"/>
    </xf>
    <xf numFmtId="0" fontId="24" fillId="9" borderId="10" xfId="0" applyFont="1" applyFill="1" applyBorder="1" applyAlignment="1">
      <alignment horizontal="left" vertical="center" wrapText="1"/>
    </xf>
    <xf numFmtId="0" fontId="24" fillId="9" borderId="11" xfId="0" applyFont="1" applyFill="1" applyBorder="1" applyAlignment="1">
      <alignment horizontal="left" vertical="center" wrapText="1"/>
    </xf>
    <xf numFmtId="0" fontId="24" fillId="9" borderId="9" xfId="0" applyFont="1" applyFill="1" applyBorder="1" applyAlignment="1">
      <alignment horizontal="left" vertical="center" wrapText="1"/>
    </xf>
  </cellXfs>
  <cellStyles count="2">
    <cellStyle name="Standard" xfId="0" builtinId="0"/>
    <cellStyle name="Überschrift" xfId="1" builtinId="15"/>
  </cellStyles>
  <dxfs count="0"/>
  <tableStyles count="0" defaultTableStyle="TableStyleMedium2" defaultPivotStyle="PivotStyleLight16"/>
  <colors>
    <mruColors>
      <color rgb="FFFFFFCC"/>
      <color rgb="FFF2F7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theme" Target="theme/theme1.xml"/><Relationship Id="rId3" Type="http://schemas.openxmlformats.org/officeDocument/2006/relationships/worksheet" Target="worksheets/sheet3.xml"/><Relationship Id="rId25" Type="http://customschemas.google.com/relationships/workbookmetadata" Target="metadata"/><Relationship Id="rId2" Type="http://schemas.openxmlformats.org/officeDocument/2006/relationships/worksheet" Target="worksheets/sheet2.xml"/><Relationship Id="rId29" Type="http://schemas.microsoft.com/office/2017/10/relationships/person" Target="persons/person.xml"/><Relationship Id="rId1" Type="http://schemas.openxmlformats.org/officeDocument/2006/relationships/worksheet" Target="worksheets/sheet1.xml"/><Relationship Id="rId5" Type="http://schemas.openxmlformats.org/officeDocument/2006/relationships/worksheet" Target="worksheets/sheet5.xml"/><Relationship Id="rId28" Type="http://schemas.openxmlformats.org/officeDocument/2006/relationships/sharedStrings" Target="sharedStrings.xml"/><Relationship Id="rId4" Type="http://schemas.openxmlformats.org/officeDocument/2006/relationships/worksheet" Target="worksheets/sheet4.xml"/><Relationship Id="rId27" Type="http://schemas.openxmlformats.org/officeDocument/2006/relationships/styles" Target="styles.xml"/><Relationship Id="rId30"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90E43-C19C-4702-8368-846063266DD3}">
  <dimension ref="A1:H9"/>
  <sheetViews>
    <sheetView zoomScale="120" zoomScaleNormal="120" workbookViewId="0">
      <selection activeCell="N5" sqref="N5"/>
    </sheetView>
  </sheetViews>
  <sheetFormatPr baseColWidth="10" defaultRowHeight="14.4" x14ac:dyDescent="0.3"/>
  <cols>
    <col min="1" max="1" width="3.44140625" customWidth="1"/>
    <col min="2" max="2" width="7.21875" customWidth="1"/>
    <col min="8" max="8" width="42.44140625" customWidth="1"/>
  </cols>
  <sheetData>
    <row r="1" spans="1:8" ht="135.75" customHeight="1" x14ac:dyDescent="0.3">
      <c r="A1" s="72" t="s">
        <v>35</v>
      </c>
      <c r="B1" s="72"/>
      <c r="C1" s="72"/>
      <c r="D1" s="72"/>
      <c r="E1" s="72"/>
      <c r="F1" s="72"/>
      <c r="G1" s="72"/>
      <c r="H1" s="72"/>
    </row>
    <row r="2" spans="1:8" x14ac:dyDescent="0.3">
      <c r="A2" s="11"/>
      <c r="B2" s="11"/>
      <c r="C2" s="11"/>
      <c r="D2" s="11"/>
      <c r="E2" s="11"/>
      <c r="F2" s="12"/>
      <c r="G2" s="12"/>
      <c r="H2" s="12"/>
    </row>
    <row r="3" spans="1:8" x14ac:dyDescent="0.3">
      <c r="A3" s="11"/>
      <c r="B3" s="11"/>
      <c r="C3" s="11"/>
      <c r="D3" s="11"/>
      <c r="E3" s="11"/>
      <c r="F3" s="11"/>
      <c r="G3" s="11"/>
      <c r="H3" s="11"/>
    </row>
    <row r="4" spans="1:8" ht="76.5" customHeight="1" x14ac:dyDescent="0.3">
      <c r="A4" s="11"/>
      <c r="B4" s="74" t="s">
        <v>36</v>
      </c>
      <c r="C4" s="74"/>
      <c r="D4" s="74"/>
      <c r="E4" s="74"/>
      <c r="F4" s="74"/>
      <c r="G4" s="74"/>
      <c r="H4" s="74"/>
    </row>
    <row r="5" spans="1:8" ht="129" customHeight="1" x14ac:dyDescent="0.3">
      <c r="A5" s="11"/>
      <c r="B5" s="75" t="s">
        <v>37</v>
      </c>
      <c r="C5" s="76"/>
      <c r="D5" s="76"/>
      <c r="E5" s="76"/>
      <c r="F5" s="76"/>
      <c r="G5" s="76"/>
      <c r="H5" s="76"/>
    </row>
    <row r="6" spans="1:8" x14ac:dyDescent="0.3">
      <c r="A6" s="11"/>
      <c r="B6" s="11"/>
      <c r="C6" s="77"/>
      <c r="D6" s="78"/>
      <c r="E6" s="11"/>
      <c r="F6" s="11"/>
      <c r="G6" s="77"/>
      <c r="H6" s="78"/>
    </row>
    <row r="7" spans="1:8" ht="45" customHeight="1" x14ac:dyDescent="0.3">
      <c r="A7" s="11"/>
      <c r="B7" s="11"/>
      <c r="C7" s="11" t="s">
        <v>0</v>
      </c>
      <c r="D7" s="11"/>
      <c r="E7" s="11"/>
      <c r="F7" s="11"/>
      <c r="G7" s="73" t="s">
        <v>1</v>
      </c>
      <c r="H7" s="73"/>
    </row>
    <row r="8" spans="1:8" x14ac:dyDescent="0.3">
      <c r="A8" s="1"/>
      <c r="B8" s="1"/>
      <c r="C8" s="1"/>
      <c r="D8" s="1"/>
      <c r="E8" s="1"/>
      <c r="F8" s="1"/>
      <c r="G8" s="1"/>
      <c r="H8" s="1"/>
    </row>
    <row r="9" spans="1:8" x14ac:dyDescent="0.3">
      <c r="A9" s="1"/>
      <c r="B9" s="1"/>
      <c r="C9" s="1"/>
      <c r="D9" s="1"/>
      <c r="E9" s="1"/>
      <c r="F9" s="1"/>
      <c r="G9" s="1"/>
      <c r="H9" s="1"/>
    </row>
  </sheetData>
  <sheetProtection algorithmName="SHA-512" hashValue="3C6ZiiL4qIzMpeh6Bq46PN+Jw4LmqSeD/dKx3o2EXfreoCXk/A5QOzyE1JlKuy8lqyCtKChIaZaze8h8r0AVbA==" saltValue="qnxTM3Tp2ogbssN9JjT3ew==" spinCount="100000" sheet="1" objects="1" scenarios="1"/>
  <mergeCells count="6">
    <mergeCell ref="A1:H1"/>
    <mergeCell ref="G7:H7"/>
    <mergeCell ref="B4:H4"/>
    <mergeCell ref="B5:H5"/>
    <mergeCell ref="C6:D6"/>
    <mergeCell ref="G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020"/>
  <sheetViews>
    <sheetView topLeftCell="A29" zoomScaleNormal="100" workbookViewId="0">
      <selection activeCell="B10" sqref="B10:E10"/>
    </sheetView>
  </sheetViews>
  <sheetFormatPr baseColWidth="10" defaultColWidth="14.44140625" defaultRowHeight="15" customHeight="1" x14ac:dyDescent="0.3"/>
  <cols>
    <col min="1" max="1" width="15.77734375" style="14" customWidth="1"/>
    <col min="2" max="2" width="12.5546875" style="14" customWidth="1"/>
    <col min="3" max="3" width="8.44140625" style="14" customWidth="1"/>
    <col min="4" max="4" width="19.21875" style="14" customWidth="1"/>
    <col min="5" max="5" width="15.21875" style="14" customWidth="1"/>
    <col min="6" max="6" width="7" style="14" customWidth="1"/>
    <col min="7" max="7" width="42.21875" style="14" customWidth="1"/>
    <col min="8" max="8" width="15.77734375" style="14" customWidth="1"/>
    <col min="9" max="11" width="10" style="14" customWidth="1"/>
    <col min="12" max="16384" width="14.44140625" style="14"/>
  </cols>
  <sheetData>
    <row r="1" spans="1:9" ht="71.25" customHeight="1" x14ac:dyDescent="0.3">
      <c r="A1" s="13"/>
      <c r="B1" s="79" t="s">
        <v>40</v>
      </c>
      <c r="C1" s="79"/>
      <c r="D1" s="79"/>
      <c r="E1" s="79"/>
      <c r="F1" s="79"/>
      <c r="G1" s="79"/>
      <c r="H1" s="13"/>
    </row>
    <row r="2" spans="1:9" ht="16.5" customHeight="1" x14ac:dyDescent="0.3">
      <c r="A2" s="13"/>
      <c r="B2" s="13"/>
      <c r="C2" s="13"/>
      <c r="D2" s="13"/>
      <c r="E2" s="13"/>
      <c r="F2" s="13"/>
      <c r="G2" s="13"/>
      <c r="H2" s="13"/>
    </row>
    <row r="3" spans="1:9" ht="198.75" customHeight="1" x14ac:dyDescent="0.3">
      <c r="A3" s="13"/>
      <c r="B3" s="90" t="s">
        <v>52</v>
      </c>
      <c r="C3" s="90"/>
      <c r="D3" s="90"/>
      <c r="E3" s="90"/>
      <c r="F3" s="90"/>
      <c r="G3" s="90"/>
      <c r="H3" s="13"/>
    </row>
    <row r="4" spans="1:9" ht="96" customHeight="1" x14ac:dyDescent="0.3">
      <c r="A4" s="13"/>
      <c r="B4" s="96" t="s">
        <v>53</v>
      </c>
      <c r="C4" s="96"/>
      <c r="D4" s="96"/>
      <c r="E4" s="96"/>
      <c r="F4" s="96"/>
      <c r="G4" s="96"/>
      <c r="H4" s="13"/>
    </row>
    <row r="5" spans="1:9" ht="20.100000000000001" customHeight="1" x14ac:dyDescent="0.3">
      <c r="A5" s="13"/>
      <c r="B5" s="95" t="s">
        <v>2</v>
      </c>
      <c r="C5" s="95"/>
      <c r="D5" s="95"/>
      <c r="E5" s="95"/>
      <c r="F5" s="17"/>
      <c r="G5" s="17"/>
      <c r="H5" s="13"/>
    </row>
    <row r="6" spans="1:9" ht="15" customHeight="1" x14ac:dyDescent="0.35">
      <c r="A6" s="13"/>
      <c r="B6" s="44"/>
      <c r="C6" s="44"/>
      <c r="D6" s="45"/>
      <c r="E6" s="45"/>
      <c r="F6" s="45"/>
      <c r="G6" s="45"/>
      <c r="H6" s="13"/>
    </row>
    <row r="7" spans="1:9" ht="26.25" customHeight="1" x14ac:dyDescent="0.3">
      <c r="A7" s="13"/>
      <c r="B7" s="94" t="s">
        <v>4</v>
      </c>
      <c r="C7" s="94"/>
      <c r="D7" s="94"/>
      <c r="E7" s="94"/>
      <c r="F7" s="94" t="s">
        <v>3</v>
      </c>
      <c r="G7" s="94"/>
      <c r="H7" s="13"/>
    </row>
    <row r="8" spans="1:9" ht="27" customHeight="1" x14ac:dyDescent="0.3">
      <c r="A8" s="13"/>
      <c r="B8" s="101" t="s">
        <v>54</v>
      </c>
      <c r="C8" s="101"/>
      <c r="D8" s="101"/>
      <c r="E8" s="101"/>
      <c r="F8" s="92">
        <v>0</v>
      </c>
      <c r="G8" s="92"/>
      <c r="H8" s="13"/>
    </row>
    <row r="9" spans="1:9" ht="27" customHeight="1" x14ac:dyDescent="0.3">
      <c r="A9" s="13"/>
      <c r="B9" s="91" t="s">
        <v>5</v>
      </c>
      <c r="C9" s="91"/>
      <c r="D9" s="91"/>
      <c r="E9" s="91"/>
      <c r="F9" s="92">
        <v>0</v>
      </c>
      <c r="G9" s="92"/>
      <c r="H9" s="13"/>
    </row>
    <row r="10" spans="1:9" ht="27" customHeight="1" x14ac:dyDescent="0.3">
      <c r="A10" s="13"/>
      <c r="B10" s="101" t="s">
        <v>6</v>
      </c>
      <c r="C10" s="101"/>
      <c r="D10" s="101"/>
      <c r="E10" s="101"/>
      <c r="F10" s="102">
        <v>0</v>
      </c>
      <c r="G10" s="103"/>
      <c r="H10" s="13"/>
    </row>
    <row r="11" spans="1:9" ht="18" customHeight="1" x14ac:dyDescent="0.35">
      <c r="A11" s="13"/>
      <c r="B11" s="18"/>
      <c r="C11" s="18"/>
      <c r="D11" s="19"/>
      <c r="E11" s="19"/>
      <c r="F11" s="19"/>
      <c r="G11" s="19"/>
      <c r="H11" s="13"/>
    </row>
    <row r="12" spans="1:9" ht="57.75" customHeight="1" x14ac:dyDescent="0.3">
      <c r="A12" s="13"/>
      <c r="B12" s="80" t="s">
        <v>43</v>
      </c>
      <c r="C12" s="80"/>
      <c r="D12" s="80"/>
      <c r="E12" s="80"/>
      <c r="F12" s="80"/>
      <c r="G12" s="80"/>
      <c r="H12" s="13"/>
      <c r="I12" s="20"/>
    </row>
    <row r="13" spans="1:9" ht="13.5" customHeight="1" x14ac:dyDescent="0.35">
      <c r="A13" s="13"/>
      <c r="B13" s="18"/>
      <c r="C13" s="18"/>
      <c r="D13" s="19"/>
      <c r="E13" s="19"/>
      <c r="F13" s="19"/>
      <c r="G13" s="19"/>
      <c r="H13" s="21"/>
      <c r="I13" s="20"/>
    </row>
    <row r="14" spans="1:9" ht="26.25" customHeight="1" x14ac:dyDescent="0.3">
      <c r="A14" s="13"/>
      <c r="B14" s="104" t="s">
        <v>46</v>
      </c>
      <c r="C14" s="104"/>
      <c r="D14" s="104"/>
      <c r="E14" s="104"/>
      <c r="F14" s="62" t="s">
        <v>9</v>
      </c>
      <c r="G14" s="62" t="s">
        <v>7</v>
      </c>
      <c r="H14" s="21"/>
      <c r="I14" s="20"/>
    </row>
    <row r="15" spans="1:9" ht="23.25" customHeight="1" x14ac:dyDescent="0.3">
      <c r="A15" s="13"/>
      <c r="B15" s="88" t="s">
        <v>38</v>
      </c>
      <c r="C15" s="109"/>
      <c r="D15" s="109"/>
      <c r="E15" s="109"/>
      <c r="F15" s="63"/>
      <c r="G15" s="64"/>
      <c r="H15" s="21"/>
      <c r="I15" s="20"/>
    </row>
    <row r="16" spans="1:9" ht="23.25" customHeight="1" x14ac:dyDescent="0.3">
      <c r="A16" s="13"/>
      <c r="B16" s="87" t="s">
        <v>24</v>
      </c>
      <c r="C16" s="87"/>
      <c r="D16" s="87"/>
      <c r="E16" s="87"/>
      <c r="F16" s="65">
        <v>0.2</v>
      </c>
      <c r="G16" s="66">
        <v>0</v>
      </c>
      <c r="H16" s="21"/>
      <c r="I16" s="20"/>
    </row>
    <row r="17" spans="1:9" ht="24" customHeight="1" x14ac:dyDescent="0.3">
      <c r="A17" s="13"/>
      <c r="B17" s="87" t="s">
        <v>20</v>
      </c>
      <c r="C17" s="87"/>
      <c r="D17" s="87"/>
      <c r="E17" s="87"/>
      <c r="F17" s="65">
        <v>0.25</v>
      </c>
      <c r="G17" s="66">
        <v>0</v>
      </c>
      <c r="H17" s="21"/>
      <c r="I17" s="20"/>
    </row>
    <row r="18" spans="1:9" ht="24" customHeight="1" x14ac:dyDescent="0.3">
      <c r="A18" s="13"/>
      <c r="B18" s="87" t="s">
        <v>21</v>
      </c>
      <c r="C18" s="87"/>
      <c r="D18" s="87"/>
      <c r="E18" s="87"/>
      <c r="F18" s="65">
        <v>0.05</v>
      </c>
      <c r="G18" s="66">
        <v>0</v>
      </c>
      <c r="H18" s="21"/>
      <c r="I18" s="20"/>
    </row>
    <row r="19" spans="1:9" ht="21.75" customHeight="1" x14ac:dyDescent="0.3">
      <c r="A19" s="13"/>
      <c r="B19" s="88" t="s">
        <v>39</v>
      </c>
      <c r="C19" s="89"/>
      <c r="D19" s="89"/>
      <c r="E19" s="89"/>
      <c r="F19" s="65"/>
      <c r="G19" s="67"/>
      <c r="H19" s="21"/>
      <c r="I19" s="20"/>
    </row>
    <row r="20" spans="1:9" ht="26.25" customHeight="1" x14ac:dyDescent="0.3">
      <c r="A20" s="13"/>
      <c r="B20" s="89" t="s">
        <v>22</v>
      </c>
      <c r="C20" s="109"/>
      <c r="D20" s="109"/>
      <c r="E20" s="109"/>
      <c r="F20" s="65">
        <v>0.15</v>
      </c>
      <c r="G20" s="66">
        <v>0</v>
      </c>
      <c r="H20" s="21"/>
      <c r="I20" s="20"/>
    </row>
    <row r="21" spans="1:9" ht="26.25" customHeight="1" x14ac:dyDescent="0.3">
      <c r="A21" s="13"/>
      <c r="B21" s="89" t="s">
        <v>23</v>
      </c>
      <c r="C21" s="89"/>
      <c r="D21" s="89"/>
      <c r="E21" s="89"/>
      <c r="F21" s="65">
        <v>0.13</v>
      </c>
      <c r="G21" s="66">
        <v>0</v>
      </c>
      <c r="H21" s="21"/>
      <c r="I21" s="20"/>
    </row>
    <row r="22" spans="1:9" ht="26.25" customHeight="1" x14ac:dyDescent="0.3">
      <c r="A22" s="13"/>
      <c r="B22" s="89" t="s">
        <v>25</v>
      </c>
      <c r="C22" s="89"/>
      <c r="D22" s="89"/>
      <c r="E22" s="89"/>
      <c r="F22" s="65">
        <v>0.04</v>
      </c>
      <c r="G22" s="66">
        <v>0</v>
      </c>
      <c r="H22" s="21"/>
      <c r="I22" s="20"/>
    </row>
    <row r="23" spans="1:9" ht="23.25" customHeight="1" x14ac:dyDescent="0.3">
      <c r="A23" s="13"/>
      <c r="B23" s="87" t="s">
        <v>26</v>
      </c>
      <c r="C23" s="89"/>
      <c r="D23" s="89"/>
      <c r="E23" s="89"/>
      <c r="F23" s="65">
        <v>0.15</v>
      </c>
      <c r="G23" s="66">
        <v>0</v>
      </c>
      <c r="H23" s="21"/>
      <c r="I23" s="20"/>
    </row>
    <row r="24" spans="1:9" ht="5.0999999999999996" customHeight="1" x14ac:dyDescent="0.3">
      <c r="A24" s="13"/>
      <c r="B24" s="81"/>
      <c r="C24" s="82"/>
      <c r="D24" s="82"/>
      <c r="E24" s="82"/>
      <c r="F24" s="82"/>
      <c r="G24" s="83"/>
      <c r="H24" s="21"/>
      <c r="I24" s="20"/>
    </row>
    <row r="25" spans="1:9" ht="26.25" customHeight="1" x14ac:dyDescent="0.3">
      <c r="A25" s="13"/>
      <c r="B25" s="84" t="s">
        <v>41</v>
      </c>
      <c r="C25" s="85"/>
      <c r="D25" s="85"/>
      <c r="E25" s="86"/>
      <c r="F25" s="68">
        <f>F16+F17+F18</f>
        <v>0.5</v>
      </c>
      <c r="G25" s="69">
        <f>G16+G17+G18</f>
        <v>0</v>
      </c>
      <c r="H25" s="21"/>
      <c r="I25" s="20"/>
    </row>
    <row r="26" spans="1:9" ht="26.25" customHeight="1" x14ac:dyDescent="0.3">
      <c r="A26" s="13"/>
      <c r="B26" s="97" t="s">
        <v>42</v>
      </c>
      <c r="C26" s="97"/>
      <c r="D26" s="97"/>
      <c r="E26" s="97"/>
      <c r="F26" s="27">
        <f>F25+F20+F21+F22+F23</f>
        <v>0.97</v>
      </c>
      <c r="G26" s="26">
        <f>G25+G20+G21+G22+G23</f>
        <v>0</v>
      </c>
      <c r="H26" s="21"/>
      <c r="I26" s="20"/>
    </row>
    <row r="27" spans="1:9" ht="26.25" customHeight="1" x14ac:dyDescent="0.3">
      <c r="A27" s="13"/>
      <c r="B27" s="97" t="s">
        <v>10</v>
      </c>
      <c r="C27" s="97"/>
      <c r="D27" s="97"/>
      <c r="E27" s="97"/>
      <c r="F27" s="27">
        <f>F10</f>
        <v>0</v>
      </c>
      <c r="G27" s="26">
        <f>G26*F10</f>
        <v>0</v>
      </c>
      <c r="H27" s="21"/>
      <c r="I27" s="20"/>
    </row>
    <row r="28" spans="1:9" ht="26.25" customHeight="1" x14ac:dyDescent="0.3">
      <c r="A28" s="13"/>
      <c r="B28" s="98" t="s">
        <v>11</v>
      </c>
      <c r="C28" s="98"/>
      <c r="D28" s="98"/>
      <c r="E28" s="98"/>
      <c r="F28" s="28"/>
      <c r="G28" s="29">
        <f>G27+G26</f>
        <v>0</v>
      </c>
      <c r="H28" s="21"/>
      <c r="I28" s="20"/>
    </row>
    <row r="29" spans="1:9" ht="26.25" customHeight="1" x14ac:dyDescent="0.3">
      <c r="A29" s="13"/>
      <c r="B29" s="97" t="s">
        <v>8</v>
      </c>
      <c r="C29" s="97"/>
      <c r="D29" s="97"/>
      <c r="E29" s="97"/>
      <c r="F29" s="30">
        <v>0.19</v>
      </c>
      <c r="G29" s="26">
        <f>G28*F29</f>
        <v>0</v>
      </c>
      <c r="H29" s="21"/>
      <c r="I29" s="20"/>
    </row>
    <row r="30" spans="1:9" ht="5.0999999999999996" customHeight="1" thickBot="1" x14ac:dyDescent="0.35">
      <c r="A30" s="13"/>
      <c r="B30" s="31"/>
      <c r="C30" s="31"/>
      <c r="D30" s="31"/>
      <c r="E30" s="31"/>
      <c r="F30" s="32"/>
      <c r="G30" s="33"/>
      <c r="H30" s="21"/>
      <c r="I30" s="20"/>
    </row>
    <row r="31" spans="1:9" ht="26.25" customHeight="1" thickBot="1" x14ac:dyDescent="0.35">
      <c r="A31" s="13"/>
      <c r="B31" s="99" t="s">
        <v>12</v>
      </c>
      <c r="C31" s="100"/>
      <c r="D31" s="100"/>
      <c r="E31" s="100"/>
      <c r="F31" s="100"/>
      <c r="G31" s="51">
        <f>G28+G29</f>
        <v>0</v>
      </c>
      <c r="H31" s="21"/>
      <c r="I31" s="20"/>
    </row>
    <row r="32" spans="1:9" ht="18.75" customHeight="1" x14ac:dyDescent="0.3">
      <c r="A32" s="93"/>
      <c r="B32" s="93"/>
      <c r="C32" s="93"/>
      <c r="D32" s="93"/>
      <c r="E32" s="93"/>
      <c r="F32" s="93"/>
      <c r="G32" s="93"/>
      <c r="H32" s="93"/>
      <c r="I32" s="20"/>
    </row>
    <row r="33" spans="1:9" ht="51" customHeight="1" x14ac:dyDescent="0.3">
      <c r="A33" s="93"/>
      <c r="B33" s="93"/>
      <c r="C33" s="93"/>
      <c r="D33" s="93"/>
      <c r="E33" s="93"/>
      <c r="F33" s="93"/>
      <c r="G33" s="93"/>
      <c r="H33" s="93"/>
      <c r="I33" s="20"/>
    </row>
    <row r="34" spans="1:9" ht="6.75" customHeight="1" x14ac:dyDescent="0.3">
      <c r="A34" s="20"/>
    </row>
    <row r="35" spans="1:9" ht="26.25" customHeight="1" x14ac:dyDescent="0.3">
      <c r="A35" s="20"/>
    </row>
    <row r="36" spans="1:9" ht="30" customHeight="1" x14ac:dyDescent="0.3">
      <c r="A36" s="20"/>
    </row>
    <row r="37" spans="1:9" ht="30" customHeight="1" x14ac:dyDescent="0.3">
      <c r="A37" s="20"/>
    </row>
    <row r="38" spans="1:9" ht="30" customHeight="1" x14ac:dyDescent="0.3">
      <c r="A38" s="20"/>
    </row>
    <row r="39" spans="1:9" ht="30" customHeight="1" x14ac:dyDescent="0.3">
      <c r="A39" s="20"/>
    </row>
    <row r="40" spans="1:9" ht="30" customHeight="1" x14ac:dyDescent="0.3">
      <c r="A40" s="20"/>
    </row>
    <row r="41" spans="1:9" ht="4.5" customHeight="1" x14ac:dyDescent="0.3">
      <c r="A41" s="20"/>
    </row>
    <row r="42" spans="1:9" ht="26.25" customHeight="1" x14ac:dyDescent="0.3">
      <c r="A42" s="20"/>
    </row>
    <row r="43" spans="1:9" ht="26.25" customHeight="1" x14ac:dyDescent="0.3">
      <c r="A43" s="20"/>
    </row>
    <row r="44" spans="1:9" ht="4.5" customHeight="1" x14ac:dyDescent="0.3">
      <c r="A44" s="20"/>
    </row>
    <row r="45" spans="1:9" ht="26.25" customHeight="1" x14ac:dyDescent="0.3">
      <c r="A45" s="20"/>
    </row>
    <row r="46" spans="1:9" ht="15.75" customHeight="1" x14ac:dyDescent="0.3">
      <c r="A46" s="20"/>
    </row>
    <row r="47" spans="1:9" ht="15.75" customHeight="1" x14ac:dyDescent="0.3">
      <c r="A47" s="20"/>
    </row>
    <row r="48" spans="1:9" ht="15.75" customHeight="1" x14ac:dyDescent="0.3">
      <c r="A48" s="20"/>
    </row>
    <row r="49" spans="1:9" ht="15.75" customHeight="1" x14ac:dyDescent="0.3">
      <c r="A49" s="20"/>
    </row>
    <row r="50" spans="1:9" ht="15.75" hidden="1" customHeight="1" x14ac:dyDescent="0.3">
      <c r="A50" s="13"/>
      <c r="B50" s="13"/>
      <c r="C50" s="13"/>
      <c r="D50" s="13"/>
      <c r="E50" s="13"/>
      <c r="F50" s="13"/>
      <c r="G50" s="13"/>
      <c r="H50" s="13"/>
      <c r="I50" s="20"/>
    </row>
    <row r="51" spans="1:9" ht="15.75" customHeight="1" x14ac:dyDescent="0.3"/>
    <row r="52" spans="1:9" ht="15.75" customHeight="1" x14ac:dyDescent="0.3"/>
    <row r="53" spans="1:9" ht="15.75" customHeight="1" x14ac:dyDescent="0.3"/>
    <row r="54" spans="1:9" ht="16.5" customHeight="1" x14ac:dyDescent="0.3"/>
    <row r="55" spans="1:9" ht="15.75" hidden="1" customHeight="1" x14ac:dyDescent="0.3"/>
    <row r="56" spans="1:9" ht="15.75" hidden="1" customHeight="1" x14ac:dyDescent="0.3"/>
    <row r="57" spans="1:9" ht="15.75" hidden="1" customHeight="1" x14ac:dyDescent="0.3"/>
    <row r="58" spans="1:9" ht="15.75" hidden="1" customHeight="1" x14ac:dyDescent="0.3"/>
    <row r="59" spans="1:9" ht="14.25" hidden="1" customHeight="1" x14ac:dyDescent="0.3"/>
    <row r="60" spans="1:9" ht="16.5" hidden="1" customHeight="1" x14ac:dyDescent="0.3"/>
    <row r="61" spans="1:9" ht="15.75" hidden="1" customHeight="1" x14ac:dyDescent="0.3"/>
    <row r="62" spans="1:9" ht="15.75" hidden="1" customHeight="1" x14ac:dyDescent="0.3"/>
    <row r="63" spans="1:9" ht="15.75" hidden="1" customHeight="1" x14ac:dyDescent="0.3"/>
    <row r="64" spans="1:9" ht="15.75" hidden="1" customHeight="1" x14ac:dyDescent="0.3"/>
    <row r="65" ht="15.75" hidden="1" customHeight="1" x14ac:dyDescent="0.3"/>
    <row r="66" ht="15.75" hidden="1" customHeight="1" x14ac:dyDescent="0.3"/>
    <row r="67" ht="15.75" hidden="1" customHeight="1" x14ac:dyDescent="0.3"/>
    <row r="68" ht="39" hidden="1" customHeight="1" x14ac:dyDescent="0.3"/>
    <row r="69" ht="21.75" hidden="1" customHeight="1" x14ac:dyDescent="0.3"/>
    <row r="70" ht="18.75" hidden="1" customHeight="1" x14ac:dyDescent="0.3"/>
    <row r="71" ht="20.25" hidden="1" customHeight="1" x14ac:dyDescent="0.3"/>
    <row r="72" ht="21" hidden="1" customHeight="1" x14ac:dyDescent="0.3"/>
    <row r="73" ht="17.25" hidden="1" customHeight="1" x14ac:dyDescent="0.3"/>
    <row r="74" ht="15" hidden="1" customHeight="1" x14ac:dyDescent="0.3"/>
    <row r="75" ht="14.25" hidden="1" customHeight="1" x14ac:dyDescent="0.3"/>
    <row r="76" ht="27" hidden="1" customHeight="1" x14ac:dyDescent="0.3"/>
    <row r="77" ht="25.5" hidden="1" customHeight="1" x14ac:dyDescent="0.3"/>
    <row r="78" ht="30.75" hidden="1" customHeight="1" x14ac:dyDescent="0.3"/>
    <row r="79" ht="27" hidden="1" customHeight="1" x14ac:dyDescent="0.3"/>
    <row r="80" ht="37.5" hidden="1" customHeight="1" x14ac:dyDescent="0.3"/>
    <row r="81" ht="29.25" hidden="1" customHeight="1" x14ac:dyDescent="0.3"/>
    <row r="82" ht="29.25" hidden="1" customHeight="1" x14ac:dyDescent="0.3"/>
    <row r="83" ht="26.25" hidden="1" customHeight="1" x14ac:dyDescent="0.3"/>
    <row r="84" ht="38.25" hidden="1" customHeight="1" x14ac:dyDescent="0.3"/>
    <row r="85" ht="36.75" hidden="1" customHeight="1" x14ac:dyDescent="0.3"/>
    <row r="86" ht="42.75" hidden="1" customHeight="1" x14ac:dyDescent="0.3"/>
    <row r="87" ht="35.25" hidden="1" customHeight="1" x14ac:dyDescent="0.3"/>
    <row r="88" ht="45.75" hidden="1" customHeight="1" x14ac:dyDescent="0.3"/>
    <row r="89" ht="27.75" hidden="1" customHeight="1" x14ac:dyDescent="0.3"/>
    <row r="90" ht="24" hidden="1" customHeight="1" x14ac:dyDescent="0.3"/>
    <row r="91" ht="24.75" hidden="1" customHeight="1" x14ac:dyDescent="0.3"/>
    <row r="92" ht="27.75" hidden="1" customHeight="1" x14ac:dyDescent="0.3"/>
    <row r="93" ht="25.5" hidden="1" customHeight="1" x14ac:dyDescent="0.3"/>
    <row r="94" ht="39.75" hidden="1" customHeight="1" x14ac:dyDescent="0.3"/>
    <row r="95" ht="25.5" hidden="1" customHeight="1" x14ac:dyDescent="0.3"/>
    <row r="96" ht="21.75" hidden="1" customHeight="1" x14ac:dyDescent="0.3"/>
    <row r="97" ht="18.75" hidden="1" customHeight="1" x14ac:dyDescent="0.3"/>
    <row r="98" ht="29.25" hidden="1" customHeight="1" x14ac:dyDescent="0.3"/>
    <row r="99" ht="25.5" hidden="1" customHeight="1" x14ac:dyDescent="0.3"/>
    <row r="100" ht="60.75" hidden="1" customHeight="1" x14ac:dyDescent="0.3"/>
    <row r="101" ht="12" hidden="1" customHeight="1" x14ac:dyDescent="0.3"/>
    <row r="102" ht="22.5" hidden="1" customHeight="1" x14ac:dyDescent="0.3"/>
    <row r="103" ht="15.75" hidden="1" customHeight="1" x14ac:dyDescent="0.3"/>
    <row r="104" ht="15.75" hidden="1"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spans="2:8" ht="15.75" customHeight="1" x14ac:dyDescent="0.3"/>
    <row r="114" spans="2:8" ht="15.75" customHeight="1" x14ac:dyDescent="0.3"/>
    <row r="115" spans="2:8" ht="15.75" customHeight="1" x14ac:dyDescent="0.3"/>
    <row r="116" spans="2:8" ht="15.75" customHeight="1" x14ac:dyDescent="0.3"/>
    <row r="117" spans="2:8" ht="15.75" customHeight="1" x14ac:dyDescent="0.3"/>
    <row r="118" spans="2:8" ht="15.75" customHeight="1" x14ac:dyDescent="0.3">
      <c r="H118" s="34"/>
    </row>
    <row r="119" spans="2:8" ht="15.75" customHeight="1" x14ac:dyDescent="0.3"/>
    <row r="120" spans="2:8" ht="15.75" customHeight="1" x14ac:dyDescent="0.3">
      <c r="B120" s="35"/>
      <c r="H120" s="36"/>
    </row>
    <row r="121" spans="2:8" ht="15.75" customHeight="1" x14ac:dyDescent="0.3">
      <c r="B121" s="34"/>
      <c r="C121" s="108"/>
      <c r="D121" s="106"/>
      <c r="E121" s="108"/>
      <c r="F121" s="106"/>
      <c r="G121" s="37"/>
      <c r="H121" s="36"/>
    </row>
    <row r="122" spans="2:8" ht="15.75" customHeight="1" x14ac:dyDescent="0.3">
      <c r="B122" s="105"/>
      <c r="C122" s="38"/>
      <c r="D122" s="38"/>
      <c r="E122" s="38"/>
      <c r="F122" s="38"/>
      <c r="G122" s="34"/>
      <c r="H122" s="36"/>
    </row>
    <row r="123" spans="2:8" ht="15.75" customHeight="1" x14ac:dyDescent="0.3">
      <c r="B123" s="106"/>
      <c r="C123" s="107"/>
      <c r="D123" s="106"/>
      <c r="E123" s="107"/>
      <c r="F123" s="106"/>
      <c r="G123" s="39"/>
      <c r="H123" s="36"/>
    </row>
    <row r="124" spans="2:8" ht="15.75" customHeight="1" x14ac:dyDescent="0.3">
      <c r="B124" s="36"/>
      <c r="C124" s="36"/>
      <c r="D124" s="36"/>
      <c r="E124" s="36"/>
      <c r="F124" s="36"/>
      <c r="G124" s="36"/>
      <c r="H124" s="36"/>
    </row>
    <row r="125" spans="2:8" ht="15.75" customHeight="1" x14ac:dyDescent="0.3">
      <c r="B125" s="36"/>
      <c r="C125" s="36"/>
      <c r="D125" s="36"/>
      <c r="E125" s="36"/>
      <c r="F125" s="36"/>
      <c r="G125" s="36"/>
      <c r="H125" s="36"/>
    </row>
    <row r="126" spans="2:8" ht="15.75" customHeight="1" x14ac:dyDescent="0.3">
      <c r="B126" s="36"/>
      <c r="C126" s="36"/>
      <c r="D126" s="36"/>
      <c r="E126" s="36"/>
      <c r="F126" s="36"/>
      <c r="G126" s="36"/>
      <c r="H126" s="36"/>
    </row>
    <row r="127" spans="2:8" ht="15.75" customHeight="1" x14ac:dyDescent="0.3">
      <c r="B127" s="36"/>
      <c r="C127" s="36"/>
      <c r="D127" s="36"/>
      <c r="E127" s="36"/>
      <c r="F127" s="36"/>
      <c r="G127" s="36"/>
      <c r="H127" s="36"/>
    </row>
    <row r="128" spans="2:8" ht="15.75" customHeight="1" x14ac:dyDescent="0.3">
      <c r="B128" s="36"/>
      <c r="C128" s="36"/>
      <c r="D128" s="36"/>
      <c r="E128" s="36"/>
      <c r="F128" s="36"/>
      <c r="G128" s="36"/>
      <c r="H128" s="36"/>
    </row>
    <row r="129" spans="2:8" ht="15.75" customHeight="1" x14ac:dyDescent="0.3">
      <c r="B129" s="36"/>
      <c r="C129" s="36"/>
      <c r="D129" s="36"/>
      <c r="E129" s="36"/>
      <c r="F129" s="36"/>
      <c r="G129" s="36"/>
      <c r="H129" s="36"/>
    </row>
    <row r="130" spans="2:8" ht="15.75" customHeight="1" x14ac:dyDescent="0.3">
      <c r="B130" s="36"/>
      <c r="C130" s="36"/>
      <c r="D130" s="36"/>
      <c r="E130" s="36"/>
      <c r="F130" s="36"/>
      <c r="G130" s="36"/>
      <c r="H130" s="36"/>
    </row>
    <row r="131" spans="2:8" ht="15.75" customHeight="1" x14ac:dyDescent="0.3">
      <c r="B131" s="36"/>
      <c r="C131" s="36"/>
      <c r="D131" s="36"/>
      <c r="E131" s="36"/>
      <c r="F131" s="36"/>
      <c r="G131" s="36"/>
      <c r="H131" s="36"/>
    </row>
    <row r="132" spans="2:8" ht="15.75" customHeight="1" x14ac:dyDescent="0.3">
      <c r="B132" s="36"/>
      <c r="C132" s="36"/>
      <c r="D132" s="36"/>
      <c r="E132" s="36"/>
      <c r="F132" s="36"/>
      <c r="G132" s="36"/>
      <c r="H132" s="36"/>
    </row>
    <row r="133" spans="2:8" ht="15.75" customHeight="1" x14ac:dyDescent="0.3">
      <c r="B133" s="36"/>
      <c r="C133" s="36"/>
      <c r="D133" s="36"/>
      <c r="E133" s="36"/>
      <c r="F133" s="36"/>
      <c r="G133" s="36"/>
      <c r="H133" s="36"/>
    </row>
    <row r="134" spans="2:8" ht="15.75" customHeight="1" x14ac:dyDescent="0.3">
      <c r="B134" s="36"/>
      <c r="C134" s="36"/>
      <c r="D134" s="36"/>
      <c r="E134" s="36"/>
      <c r="F134" s="36"/>
      <c r="G134" s="36"/>
      <c r="H134" s="36"/>
    </row>
    <row r="135" spans="2:8" ht="15.75" customHeight="1" x14ac:dyDescent="0.3">
      <c r="B135" s="36"/>
      <c r="C135" s="36"/>
      <c r="D135" s="36"/>
      <c r="E135" s="36"/>
      <c r="F135" s="36"/>
      <c r="G135" s="36"/>
      <c r="H135" s="36"/>
    </row>
    <row r="136" spans="2:8" ht="15.75" customHeight="1" x14ac:dyDescent="0.3">
      <c r="B136" s="36"/>
      <c r="C136" s="36"/>
      <c r="D136" s="36"/>
      <c r="E136" s="36"/>
      <c r="F136" s="36"/>
      <c r="G136" s="36"/>
      <c r="H136" s="36"/>
    </row>
    <row r="137" spans="2:8" ht="15.75" customHeight="1" x14ac:dyDescent="0.3">
      <c r="B137" s="36"/>
      <c r="C137" s="36"/>
      <c r="D137" s="36"/>
      <c r="E137" s="36"/>
      <c r="F137" s="36"/>
      <c r="G137" s="36"/>
      <c r="H137" s="36"/>
    </row>
    <row r="138" spans="2:8" ht="15.75" customHeight="1" x14ac:dyDescent="0.3">
      <c r="B138" s="36"/>
      <c r="C138" s="36"/>
      <c r="D138" s="36"/>
      <c r="E138" s="36"/>
      <c r="F138" s="36"/>
      <c r="G138" s="36"/>
      <c r="H138" s="36"/>
    </row>
    <row r="139" spans="2:8" ht="15.75" customHeight="1" x14ac:dyDescent="0.3">
      <c r="B139" s="36"/>
      <c r="C139" s="36"/>
      <c r="D139" s="36"/>
      <c r="E139" s="36"/>
      <c r="F139" s="36"/>
      <c r="G139" s="36"/>
      <c r="H139" s="36"/>
    </row>
    <row r="140" spans="2:8" ht="15.75" customHeight="1" x14ac:dyDescent="0.3">
      <c r="B140" s="36"/>
      <c r="C140" s="36"/>
      <c r="D140" s="36"/>
      <c r="E140" s="36"/>
      <c r="F140" s="36"/>
      <c r="G140" s="36"/>
    </row>
    <row r="141" spans="2:8" ht="15.75" customHeight="1" x14ac:dyDescent="0.3">
      <c r="B141" s="36"/>
      <c r="C141" s="36"/>
      <c r="D141" s="36"/>
      <c r="E141" s="36"/>
      <c r="F141" s="36"/>
      <c r="G141" s="36"/>
    </row>
    <row r="142" spans="2:8" ht="15.75" customHeight="1" x14ac:dyDescent="0.3">
      <c r="B142" s="36"/>
      <c r="C142" s="36"/>
      <c r="D142" s="36"/>
      <c r="E142" s="36"/>
      <c r="F142" s="36"/>
      <c r="G142" s="36"/>
    </row>
    <row r="143" spans="2:8" ht="15.75" customHeight="1" x14ac:dyDescent="0.3">
      <c r="B143" s="36"/>
      <c r="C143" s="36"/>
      <c r="D143" s="36"/>
      <c r="E143" s="36"/>
      <c r="F143" s="36"/>
      <c r="G143" s="36"/>
    </row>
    <row r="144" spans="2:8"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row r="1001" ht="15.75" customHeight="1" x14ac:dyDescent="0.3"/>
    <row r="1002" ht="15.75" customHeight="1" x14ac:dyDescent="0.3"/>
    <row r="1003" ht="15.75" customHeight="1" x14ac:dyDescent="0.3"/>
    <row r="1004" ht="15.75" customHeight="1" x14ac:dyDescent="0.3"/>
    <row r="1005" ht="15.75" customHeight="1" x14ac:dyDescent="0.3"/>
    <row r="1006" ht="15.75" customHeight="1" x14ac:dyDescent="0.3"/>
    <row r="1007" ht="15.75" customHeight="1" x14ac:dyDescent="0.3"/>
    <row r="1008" ht="15.75" customHeight="1" x14ac:dyDescent="0.3"/>
    <row r="1009" ht="15.75" customHeight="1" x14ac:dyDescent="0.3"/>
    <row r="1010" ht="15.75" customHeight="1" x14ac:dyDescent="0.3"/>
    <row r="1011" ht="15.75" customHeight="1" x14ac:dyDescent="0.3"/>
    <row r="1012" ht="15.75" customHeight="1" x14ac:dyDescent="0.3"/>
    <row r="1013" ht="15.75" customHeight="1" x14ac:dyDescent="0.3"/>
    <row r="1014" ht="15.75" customHeight="1" x14ac:dyDescent="0.3"/>
    <row r="1015" ht="15.75" customHeight="1" x14ac:dyDescent="0.3"/>
    <row r="1016" ht="15.75" customHeight="1" x14ac:dyDescent="0.3"/>
    <row r="1017" ht="15.75" customHeight="1" x14ac:dyDescent="0.3"/>
    <row r="1018" ht="15.75" customHeight="1" x14ac:dyDescent="0.3"/>
    <row r="1019" ht="15.75" customHeight="1" x14ac:dyDescent="0.3"/>
    <row r="1020" ht="15.75" customHeight="1" x14ac:dyDescent="0.3"/>
  </sheetData>
  <sheetProtection algorithmName="SHA-512" hashValue="eT0pwN9Pxof5VponraNoq1r3R+D2u5J53J+IDzpseMhvb8PaaLD7iwtcO1YVv8QOSaztzOf9r8wiFIWkwaa0GQ==" saltValue="zICHiqnY7XPZoIpd8RJd3A==" spinCount="100000" sheet="1" objects="1" scenarios="1"/>
  <mergeCells count="36">
    <mergeCell ref="B26:E26"/>
    <mergeCell ref="B15:E15"/>
    <mergeCell ref="B21:E21"/>
    <mergeCell ref="B22:E22"/>
    <mergeCell ref="B20:E20"/>
    <mergeCell ref="B122:B123"/>
    <mergeCell ref="E123:F123"/>
    <mergeCell ref="E121:F121"/>
    <mergeCell ref="C123:D123"/>
    <mergeCell ref="C121:D121"/>
    <mergeCell ref="A32:H33"/>
    <mergeCell ref="B7:E7"/>
    <mergeCell ref="F7:G7"/>
    <mergeCell ref="B5:E5"/>
    <mergeCell ref="B4:G4"/>
    <mergeCell ref="B27:E27"/>
    <mergeCell ref="B28:E28"/>
    <mergeCell ref="B31:F31"/>
    <mergeCell ref="B16:E16"/>
    <mergeCell ref="B8:E8"/>
    <mergeCell ref="F8:G8"/>
    <mergeCell ref="B10:E10"/>
    <mergeCell ref="F10:G10"/>
    <mergeCell ref="B14:E14"/>
    <mergeCell ref="B23:E23"/>
    <mergeCell ref="B29:E29"/>
    <mergeCell ref="B1:G1"/>
    <mergeCell ref="B12:G12"/>
    <mergeCell ref="B24:G24"/>
    <mergeCell ref="B25:E25"/>
    <mergeCell ref="B17:E17"/>
    <mergeCell ref="B18:E18"/>
    <mergeCell ref="B19:E19"/>
    <mergeCell ref="B3:G3"/>
    <mergeCell ref="B9:E9"/>
    <mergeCell ref="F9:G9"/>
  </mergeCells>
  <phoneticPr fontId="7" type="noConversion"/>
  <printOptions horizontalCentered="1" verticalCentered="1"/>
  <pageMargins left="0.25" right="0.25" top="0.75" bottom="0.75" header="0.3" footer="0.3"/>
  <pageSetup scale="7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09F0A-C457-4F64-ADB3-F5FC931A36EF}">
  <sheetPr>
    <pageSetUpPr fitToPage="1"/>
  </sheetPr>
  <dimension ref="A1:I1020"/>
  <sheetViews>
    <sheetView tabSelected="1" zoomScaleNormal="100" workbookViewId="0">
      <selection activeCell="I3" sqref="I3"/>
    </sheetView>
  </sheetViews>
  <sheetFormatPr baseColWidth="10" defaultColWidth="14.44140625" defaultRowHeight="15" customHeight="1" x14ac:dyDescent="0.3"/>
  <cols>
    <col min="1" max="1" width="15.77734375" style="2" customWidth="1"/>
    <col min="2" max="2" width="12.5546875" style="2" customWidth="1"/>
    <col min="3" max="3" width="8.44140625" style="2" customWidth="1"/>
    <col min="4" max="4" width="19.21875" style="2" customWidth="1"/>
    <col min="5" max="5" width="15.21875" style="2" customWidth="1"/>
    <col min="6" max="6" width="7" style="2" customWidth="1"/>
    <col min="7" max="7" width="42.21875" style="2" customWidth="1"/>
    <col min="8" max="8" width="15.77734375" style="2" customWidth="1"/>
    <col min="9" max="11" width="10" style="2" customWidth="1"/>
    <col min="12" max="16384" width="14.44140625" style="2"/>
  </cols>
  <sheetData>
    <row r="1" spans="1:9" ht="71.25" customHeight="1" x14ac:dyDescent="0.3">
      <c r="A1" s="13"/>
      <c r="B1" s="79" t="s">
        <v>32</v>
      </c>
      <c r="C1" s="79"/>
      <c r="D1" s="79"/>
      <c r="E1" s="79"/>
      <c r="F1" s="79"/>
      <c r="G1" s="79"/>
      <c r="H1" s="13"/>
    </row>
    <row r="2" spans="1:9" ht="16.5" customHeight="1" x14ac:dyDescent="0.3">
      <c r="A2" s="13"/>
      <c r="B2" s="13"/>
      <c r="C2" s="13"/>
      <c r="D2" s="13"/>
      <c r="E2" s="13"/>
      <c r="F2" s="13"/>
      <c r="G2" s="13"/>
      <c r="H2" s="13"/>
    </row>
    <row r="3" spans="1:9" ht="197.25" customHeight="1" x14ac:dyDescent="0.3">
      <c r="A3" s="13"/>
      <c r="B3" s="90" t="s">
        <v>56</v>
      </c>
      <c r="C3" s="90"/>
      <c r="D3" s="90"/>
      <c r="E3" s="90"/>
      <c r="F3" s="90"/>
      <c r="G3" s="90"/>
      <c r="H3" s="13"/>
    </row>
    <row r="4" spans="1:9" ht="102" customHeight="1" x14ac:dyDescent="0.3">
      <c r="A4" s="13"/>
      <c r="B4" s="96" t="s">
        <v>55</v>
      </c>
      <c r="C4" s="96"/>
      <c r="D4" s="96"/>
      <c r="E4" s="96"/>
      <c r="F4" s="96"/>
      <c r="G4" s="96"/>
      <c r="H4" s="13"/>
    </row>
    <row r="5" spans="1:9" ht="20.100000000000001" customHeight="1" x14ac:dyDescent="0.3">
      <c r="A5" s="13"/>
      <c r="B5" s="95" t="s">
        <v>2</v>
      </c>
      <c r="C5" s="95"/>
      <c r="D5" s="95"/>
      <c r="E5" s="95"/>
      <c r="F5" s="17"/>
      <c r="G5" s="17"/>
      <c r="H5" s="13"/>
    </row>
    <row r="6" spans="1:9" ht="15" customHeight="1" x14ac:dyDescent="0.35">
      <c r="A6" s="13"/>
      <c r="B6" s="18"/>
      <c r="C6" s="18"/>
      <c r="D6" s="19"/>
      <c r="E6" s="19"/>
      <c r="F6" s="19"/>
      <c r="G6" s="19"/>
      <c r="H6" s="13"/>
    </row>
    <row r="7" spans="1:9" ht="26.25" customHeight="1" x14ac:dyDescent="0.3">
      <c r="A7" s="13"/>
      <c r="B7" s="94" t="s">
        <v>4</v>
      </c>
      <c r="C7" s="94"/>
      <c r="D7" s="94"/>
      <c r="E7" s="94"/>
      <c r="F7" s="94" t="s">
        <v>3</v>
      </c>
      <c r="G7" s="94"/>
      <c r="H7" s="13"/>
    </row>
    <row r="8" spans="1:9" ht="27" customHeight="1" x14ac:dyDescent="0.3">
      <c r="A8" s="13"/>
      <c r="B8" s="101" t="s">
        <v>54</v>
      </c>
      <c r="C8" s="101"/>
      <c r="D8" s="101"/>
      <c r="E8" s="101"/>
      <c r="F8" s="92">
        <v>0</v>
      </c>
      <c r="G8" s="92"/>
      <c r="H8" s="13"/>
    </row>
    <row r="9" spans="1:9" ht="27" customHeight="1" x14ac:dyDescent="0.3">
      <c r="A9" s="13"/>
      <c r="B9" s="91" t="s">
        <v>5</v>
      </c>
      <c r="C9" s="91"/>
      <c r="D9" s="91"/>
      <c r="E9" s="91"/>
      <c r="F9" s="92">
        <v>0</v>
      </c>
      <c r="G9" s="92"/>
      <c r="H9" s="13"/>
    </row>
    <row r="10" spans="1:9" ht="27" customHeight="1" x14ac:dyDescent="0.3">
      <c r="A10" s="13"/>
      <c r="B10" s="91" t="s">
        <v>6</v>
      </c>
      <c r="C10" s="91"/>
      <c r="D10" s="91"/>
      <c r="E10" s="91"/>
      <c r="F10" s="102">
        <v>0</v>
      </c>
      <c r="G10" s="103"/>
      <c r="H10" s="13"/>
    </row>
    <row r="11" spans="1:9" ht="18" customHeight="1" x14ac:dyDescent="0.35">
      <c r="A11" s="13"/>
      <c r="B11" s="18"/>
      <c r="C11" s="18"/>
      <c r="D11" s="19"/>
      <c r="E11" s="19"/>
      <c r="F11" s="19"/>
      <c r="G11" s="19"/>
      <c r="H11" s="13"/>
    </row>
    <row r="12" spans="1:9" ht="57.75" customHeight="1" x14ac:dyDescent="0.3">
      <c r="A12" s="13"/>
      <c r="B12" s="80" t="s">
        <v>44</v>
      </c>
      <c r="C12" s="80"/>
      <c r="D12" s="80"/>
      <c r="E12" s="80"/>
      <c r="F12" s="80"/>
      <c r="G12" s="80"/>
      <c r="H12" s="13"/>
      <c r="I12" s="10"/>
    </row>
    <row r="13" spans="1:9" ht="13.5" customHeight="1" x14ac:dyDescent="0.35">
      <c r="A13" s="13"/>
      <c r="B13" s="18"/>
      <c r="C13" s="18"/>
      <c r="D13" s="19"/>
      <c r="E13" s="19"/>
      <c r="F13" s="19"/>
      <c r="G13" s="19"/>
      <c r="H13" s="21"/>
      <c r="I13" s="10"/>
    </row>
    <row r="14" spans="1:9" ht="26.25" customHeight="1" x14ac:dyDescent="0.3">
      <c r="A14" s="13"/>
      <c r="B14" s="94" t="s">
        <v>46</v>
      </c>
      <c r="C14" s="94"/>
      <c r="D14" s="94"/>
      <c r="E14" s="94"/>
      <c r="F14" s="43" t="s">
        <v>9</v>
      </c>
      <c r="G14" s="43" t="s">
        <v>7</v>
      </c>
      <c r="H14" s="21"/>
      <c r="I14" s="10"/>
    </row>
    <row r="15" spans="1:9" ht="23.25" customHeight="1" x14ac:dyDescent="0.3">
      <c r="A15" s="13"/>
      <c r="B15" s="112" t="s">
        <v>38</v>
      </c>
      <c r="C15" s="110"/>
      <c r="D15" s="110"/>
      <c r="E15" s="110"/>
      <c r="F15" s="22"/>
      <c r="G15" s="23"/>
      <c r="H15" s="21"/>
      <c r="I15" s="10"/>
    </row>
    <row r="16" spans="1:9" ht="23.25" customHeight="1" x14ac:dyDescent="0.3">
      <c r="A16" s="13"/>
      <c r="B16" s="113" t="s">
        <v>24</v>
      </c>
      <c r="C16" s="113"/>
      <c r="D16" s="113"/>
      <c r="E16" s="113"/>
      <c r="F16" s="65">
        <v>0.09</v>
      </c>
      <c r="G16" s="24">
        <v>0</v>
      </c>
      <c r="H16" s="21"/>
      <c r="I16" s="10"/>
    </row>
    <row r="17" spans="1:9" ht="24" customHeight="1" x14ac:dyDescent="0.3">
      <c r="A17" s="13"/>
      <c r="B17" s="113" t="s">
        <v>20</v>
      </c>
      <c r="C17" s="113"/>
      <c r="D17" s="113"/>
      <c r="E17" s="113"/>
      <c r="F17" s="65">
        <v>0.17</v>
      </c>
      <c r="G17" s="24">
        <v>0</v>
      </c>
      <c r="H17" s="21"/>
      <c r="I17" s="10"/>
    </row>
    <row r="18" spans="1:9" ht="24" customHeight="1" x14ac:dyDescent="0.3">
      <c r="A18" s="13"/>
      <c r="B18" s="113" t="s">
        <v>21</v>
      </c>
      <c r="C18" s="113"/>
      <c r="D18" s="113"/>
      <c r="E18" s="113"/>
      <c r="F18" s="65">
        <v>0.02</v>
      </c>
      <c r="G18" s="24">
        <v>0</v>
      </c>
      <c r="H18" s="21"/>
      <c r="I18" s="10"/>
    </row>
    <row r="19" spans="1:9" ht="21.75" customHeight="1" x14ac:dyDescent="0.3">
      <c r="A19" s="13"/>
      <c r="B19" s="110" t="s">
        <v>39</v>
      </c>
      <c r="C19" s="111"/>
      <c r="D19" s="111"/>
      <c r="E19" s="111"/>
      <c r="F19" s="65"/>
      <c r="G19" s="25"/>
      <c r="H19" s="21"/>
      <c r="I19" s="10"/>
    </row>
    <row r="20" spans="1:9" ht="26.25" customHeight="1" x14ac:dyDescent="0.3">
      <c r="A20" s="13"/>
      <c r="B20" s="111" t="s">
        <v>22</v>
      </c>
      <c r="C20" s="110"/>
      <c r="D20" s="110"/>
      <c r="E20" s="110"/>
      <c r="F20" s="65">
        <v>0.22</v>
      </c>
      <c r="G20" s="24">
        <v>0</v>
      </c>
      <c r="H20" s="21"/>
      <c r="I20" s="10"/>
    </row>
    <row r="21" spans="1:9" ht="26.25" customHeight="1" x14ac:dyDescent="0.3">
      <c r="A21" s="13"/>
      <c r="B21" s="111" t="s">
        <v>23</v>
      </c>
      <c r="C21" s="111"/>
      <c r="D21" s="111"/>
      <c r="E21" s="111"/>
      <c r="F21" s="65">
        <v>7.0000000000000007E-2</v>
      </c>
      <c r="G21" s="24">
        <v>0</v>
      </c>
      <c r="H21" s="21"/>
      <c r="I21" s="10"/>
    </row>
    <row r="22" spans="1:9" ht="26.25" customHeight="1" x14ac:dyDescent="0.3">
      <c r="A22" s="13"/>
      <c r="B22" s="111" t="s">
        <v>25</v>
      </c>
      <c r="C22" s="111"/>
      <c r="D22" s="111"/>
      <c r="E22" s="111"/>
      <c r="F22" s="65">
        <v>0.05</v>
      </c>
      <c r="G22" s="24">
        <v>0</v>
      </c>
      <c r="H22" s="21"/>
      <c r="I22" s="10"/>
    </row>
    <row r="23" spans="1:9" ht="25.5" customHeight="1" x14ac:dyDescent="0.3">
      <c r="A23" s="13"/>
      <c r="B23" s="111" t="s">
        <v>51</v>
      </c>
      <c r="C23" s="111"/>
      <c r="D23" s="111"/>
      <c r="E23" s="111"/>
      <c r="F23" s="65">
        <v>0.35</v>
      </c>
      <c r="G23" s="24">
        <v>0</v>
      </c>
      <c r="H23" s="21"/>
      <c r="I23" s="10"/>
    </row>
    <row r="24" spans="1:9" ht="5.0999999999999996" customHeight="1" x14ac:dyDescent="0.3">
      <c r="A24" s="13"/>
      <c r="B24" s="114"/>
      <c r="C24" s="115"/>
      <c r="D24" s="115"/>
      <c r="E24" s="115"/>
      <c r="F24" s="115"/>
      <c r="G24" s="116"/>
      <c r="H24" s="21"/>
      <c r="I24" s="10"/>
    </row>
    <row r="25" spans="1:9" ht="26.25" customHeight="1" x14ac:dyDescent="0.3">
      <c r="A25" s="13"/>
      <c r="B25" s="117" t="s">
        <v>41</v>
      </c>
      <c r="C25" s="118"/>
      <c r="D25" s="118"/>
      <c r="E25" s="119"/>
      <c r="F25" s="27">
        <f>F16+F17+F18</f>
        <v>0.28000000000000003</v>
      </c>
      <c r="G25" s="26">
        <f>G16+G17+G18</f>
        <v>0</v>
      </c>
      <c r="H25" s="21"/>
      <c r="I25" s="10"/>
    </row>
    <row r="26" spans="1:9" ht="26.25" customHeight="1" x14ac:dyDescent="0.3">
      <c r="A26" s="13"/>
      <c r="B26" s="97" t="s">
        <v>42</v>
      </c>
      <c r="C26" s="97"/>
      <c r="D26" s="97"/>
      <c r="E26" s="97"/>
      <c r="F26" s="27">
        <f>F25+F20+F21+F22+F23</f>
        <v>0.97</v>
      </c>
      <c r="G26" s="26">
        <f>G25+G20+G21+G22+G23</f>
        <v>0</v>
      </c>
      <c r="H26" s="21"/>
      <c r="I26" s="10"/>
    </row>
    <row r="27" spans="1:9" ht="26.25" customHeight="1" x14ac:dyDescent="0.3">
      <c r="A27" s="13"/>
      <c r="B27" s="97" t="s">
        <v>10</v>
      </c>
      <c r="C27" s="97"/>
      <c r="D27" s="97"/>
      <c r="E27" s="97"/>
      <c r="F27" s="27">
        <f>F10</f>
        <v>0</v>
      </c>
      <c r="G27" s="26">
        <f>G26*F10</f>
        <v>0</v>
      </c>
      <c r="H27" s="21"/>
      <c r="I27" s="10"/>
    </row>
    <row r="28" spans="1:9" ht="26.25" customHeight="1" x14ac:dyDescent="0.3">
      <c r="A28" s="13"/>
      <c r="B28" s="98" t="s">
        <v>11</v>
      </c>
      <c r="C28" s="98"/>
      <c r="D28" s="98"/>
      <c r="E28" s="98"/>
      <c r="F28" s="28"/>
      <c r="G28" s="29">
        <f>G27+G26</f>
        <v>0</v>
      </c>
      <c r="H28" s="21"/>
      <c r="I28" s="10"/>
    </row>
    <row r="29" spans="1:9" ht="26.25" customHeight="1" x14ac:dyDescent="0.3">
      <c r="A29" s="13"/>
      <c r="B29" s="97" t="s">
        <v>8</v>
      </c>
      <c r="C29" s="97"/>
      <c r="D29" s="97"/>
      <c r="E29" s="97"/>
      <c r="F29" s="30">
        <v>0.19</v>
      </c>
      <c r="G29" s="26">
        <f>G28*F29</f>
        <v>0</v>
      </c>
      <c r="H29" s="21"/>
      <c r="I29" s="10"/>
    </row>
    <row r="30" spans="1:9" ht="5.0999999999999996" customHeight="1" thickBot="1" x14ac:dyDescent="0.35">
      <c r="A30" s="13"/>
      <c r="B30" s="33"/>
      <c r="C30" s="31"/>
      <c r="D30" s="31"/>
      <c r="E30" s="31"/>
      <c r="F30" s="32"/>
      <c r="H30" s="21"/>
      <c r="I30" s="10"/>
    </row>
    <row r="31" spans="1:9" ht="26.25" customHeight="1" thickBot="1" x14ac:dyDescent="0.35">
      <c r="A31" s="13"/>
      <c r="B31" s="99" t="s">
        <v>12</v>
      </c>
      <c r="C31" s="100"/>
      <c r="D31" s="100"/>
      <c r="E31" s="100"/>
      <c r="F31" s="100"/>
      <c r="G31" s="51">
        <f>G28+G29</f>
        <v>0</v>
      </c>
      <c r="H31" s="21"/>
      <c r="I31" s="10"/>
    </row>
    <row r="32" spans="1:9" ht="18.75" customHeight="1" x14ac:dyDescent="0.3">
      <c r="A32" s="93"/>
      <c r="B32" s="93"/>
      <c r="C32" s="93"/>
      <c r="D32" s="93"/>
      <c r="E32" s="93"/>
      <c r="F32" s="93"/>
      <c r="G32" s="93"/>
      <c r="H32" s="93"/>
      <c r="I32" s="10"/>
    </row>
    <row r="33" spans="1:9" ht="51" customHeight="1" x14ac:dyDescent="0.3">
      <c r="A33" s="93"/>
      <c r="B33" s="93"/>
      <c r="C33" s="93"/>
      <c r="D33" s="93"/>
      <c r="E33" s="93"/>
      <c r="F33" s="93"/>
      <c r="G33" s="93"/>
      <c r="H33" s="93"/>
      <c r="I33" s="10"/>
    </row>
    <row r="34" spans="1:9" ht="6.75" customHeight="1" x14ac:dyDescent="0.3">
      <c r="A34" s="10"/>
    </row>
    <row r="35" spans="1:9" ht="26.25" customHeight="1" x14ac:dyDescent="0.3">
      <c r="A35" s="10"/>
    </row>
    <row r="36" spans="1:9" ht="30" customHeight="1" x14ac:dyDescent="0.3">
      <c r="A36" s="10"/>
    </row>
    <row r="37" spans="1:9" ht="30" customHeight="1" x14ac:dyDescent="0.3">
      <c r="A37" s="10"/>
    </row>
    <row r="38" spans="1:9" ht="30" customHeight="1" x14ac:dyDescent="0.3">
      <c r="A38" s="10"/>
    </row>
    <row r="39" spans="1:9" ht="30" customHeight="1" x14ac:dyDescent="0.3">
      <c r="A39" s="10"/>
    </row>
    <row r="40" spans="1:9" ht="30" customHeight="1" x14ac:dyDescent="0.3">
      <c r="A40" s="10"/>
    </row>
    <row r="41" spans="1:9" ht="4.5" customHeight="1" x14ac:dyDescent="0.3">
      <c r="A41" s="10"/>
    </row>
    <row r="42" spans="1:9" ht="26.25" customHeight="1" x14ac:dyDescent="0.3">
      <c r="A42" s="10"/>
    </row>
    <row r="43" spans="1:9" ht="26.25" customHeight="1" x14ac:dyDescent="0.3">
      <c r="A43" s="10"/>
    </row>
    <row r="44" spans="1:9" ht="4.5" customHeight="1" x14ac:dyDescent="0.3">
      <c r="A44" s="10"/>
    </row>
    <row r="45" spans="1:9" ht="26.25" customHeight="1" x14ac:dyDescent="0.3">
      <c r="A45" s="10"/>
    </row>
    <row r="46" spans="1:9" ht="15.75" customHeight="1" x14ac:dyDescent="0.3">
      <c r="A46" s="10"/>
    </row>
    <row r="47" spans="1:9" ht="15.75" customHeight="1" x14ac:dyDescent="0.3">
      <c r="A47" s="10"/>
    </row>
    <row r="48" spans="1:9" ht="15.75" customHeight="1" x14ac:dyDescent="0.3">
      <c r="A48" s="10"/>
    </row>
    <row r="49" spans="1:9" ht="15.75" customHeight="1" x14ac:dyDescent="0.3">
      <c r="A49" s="10"/>
    </row>
    <row r="50" spans="1:9" ht="15.75" hidden="1" customHeight="1" x14ac:dyDescent="0.3">
      <c r="A50" s="9"/>
      <c r="B50" s="9"/>
      <c r="C50" s="9"/>
      <c r="D50" s="9"/>
      <c r="E50" s="9"/>
      <c r="F50" s="9"/>
      <c r="G50" s="9"/>
      <c r="H50" s="9"/>
      <c r="I50" s="10"/>
    </row>
    <row r="51" spans="1:9" ht="15.75" customHeight="1" x14ac:dyDescent="0.3"/>
    <row r="52" spans="1:9" ht="15.75" customHeight="1" x14ac:dyDescent="0.3"/>
    <row r="53" spans="1:9" ht="15.75" customHeight="1" x14ac:dyDescent="0.3"/>
    <row r="54" spans="1:9" ht="16.5" customHeight="1" x14ac:dyDescent="0.3"/>
    <row r="55" spans="1:9" ht="15.75" hidden="1" customHeight="1" x14ac:dyDescent="0.3"/>
    <row r="56" spans="1:9" ht="15.75" hidden="1" customHeight="1" x14ac:dyDescent="0.3"/>
    <row r="57" spans="1:9" ht="15.75" hidden="1" customHeight="1" x14ac:dyDescent="0.3"/>
    <row r="58" spans="1:9" ht="15.75" hidden="1" customHeight="1" x14ac:dyDescent="0.3"/>
    <row r="59" spans="1:9" ht="14.25" hidden="1" customHeight="1" x14ac:dyDescent="0.3"/>
    <row r="60" spans="1:9" ht="16.5" hidden="1" customHeight="1" x14ac:dyDescent="0.3"/>
    <row r="61" spans="1:9" ht="15.75" hidden="1" customHeight="1" x14ac:dyDescent="0.3"/>
    <row r="62" spans="1:9" ht="15.75" hidden="1" customHeight="1" x14ac:dyDescent="0.3"/>
    <row r="63" spans="1:9" ht="15.75" hidden="1" customHeight="1" x14ac:dyDescent="0.3"/>
    <row r="64" spans="1:9" ht="15.75" hidden="1" customHeight="1" x14ac:dyDescent="0.3"/>
    <row r="65" ht="15.75" hidden="1" customHeight="1" x14ac:dyDescent="0.3"/>
    <row r="66" ht="15.75" hidden="1" customHeight="1" x14ac:dyDescent="0.3"/>
    <row r="67" ht="15.75" hidden="1" customHeight="1" x14ac:dyDescent="0.3"/>
    <row r="68" ht="39" hidden="1" customHeight="1" x14ac:dyDescent="0.3"/>
    <row r="69" ht="21.75" hidden="1" customHeight="1" x14ac:dyDescent="0.3"/>
    <row r="70" ht="18.75" hidden="1" customHeight="1" x14ac:dyDescent="0.3"/>
    <row r="71" ht="20.25" hidden="1" customHeight="1" x14ac:dyDescent="0.3"/>
    <row r="72" ht="21" hidden="1" customHeight="1" x14ac:dyDescent="0.3"/>
    <row r="73" ht="17.25" hidden="1" customHeight="1" x14ac:dyDescent="0.3"/>
    <row r="74" ht="15" hidden="1" customHeight="1" x14ac:dyDescent="0.3"/>
    <row r="75" ht="14.25" hidden="1" customHeight="1" x14ac:dyDescent="0.3"/>
    <row r="76" ht="27" hidden="1" customHeight="1" x14ac:dyDescent="0.3"/>
    <row r="77" ht="25.5" hidden="1" customHeight="1" x14ac:dyDescent="0.3"/>
    <row r="78" ht="30.75" hidden="1" customHeight="1" x14ac:dyDescent="0.3"/>
    <row r="79" ht="27" hidden="1" customHeight="1" x14ac:dyDescent="0.3"/>
    <row r="80" ht="37.5" hidden="1" customHeight="1" x14ac:dyDescent="0.3"/>
    <row r="81" ht="29.25" hidden="1" customHeight="1" x14ac:dyDescent="0.3"/>
    <row r="82" ht="29.25" hidden="1" customHeight="1" x14ac:dyDescent="0.3"/>
    <row r="83" ht="26.25" hidden="1" customHeight="1" x14ac:dyDescent="0.3"/>
    <row r="84" ht="38.25" hidden="1" customHeight="1" x14ac:dyDescent="0.3"/>
    <row r="85" ht="36.75" hidden="1" customHeight="1" x14ac:dyDescent="0.3"/>
    <row r="86" ht="42.75" hidden="1" customHeight="1" x14ac:dyDescent="0.3"/>
    <row r="87" ht="35.25" hidden="1" customHeight="1" x14ac:dyDescent="0.3"/>
    <row r="88" ht="45.75" hidden="1" customHeight="1" x14ac:dyDescent="0.3"/>
    <row r="89" ht="27.75" hidden="1" customHeight="1" x14ac:dyDescent="0.3"/>
    <row r="90" ht="24" hidden="1" customHeight="1" x14ac:dyDescent="0.3"/>
    <row r="91" ht="24.75" hidden="1" customHeight="1" x14ac:dyDescent="0.3"/>
    <row r="92" ht="27.75" hidden="1" customHeight="1" x14ac:dyDescent="0.3"/>
    <row r="93" ht="25.5" hidden="1" customHeight="1" x14ac:dyDescent="0.3"/>
    <row r="94" ht="39.75" hidden="1" customHeight="1" x14ac:dyDescent="0.3"/>
    <row r="95" ht="25.5" hidden="1" customHeight="1" x14ac:dyDescent="0.3"/>
    <row r="96" ht="21.75" hidden="1" customHeight="1" x14ac:dyDescent="0.3"/>
    <row r="97" ht="18.75" hidden="1" customHeight="1" x14ac:dyDescent="0.3"/>
    <row r="98" ht="29.25" hidden="1" customHeight="1" x14ac:dyDescent="0.3"/>
    <row r="99" ht="25.5" hidden="1" customHeight="1" x14ac:dyDescent="0.3"/>
    <row r="100" ht="60.75" hidden="1" customHeight="1" x14ac:dyDescent="0.3"/>
    <row r="101" ht="12" hidden="1" customHeight="1" x14ac:dyDescent="0.3"/>
    <row r="102" ht="22.5" hidden="1" customHeight="1" x14ac:dyDescent="0.3"/>
    <row r="103" ht="15.75" hidden="1" customHeight="1" x14ac:dyDescent="0.3"/>
    <row r="104" ht="15.75" hidden="1"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spans="2:8" ht="15.75" customHeight="1" x14ac:dyDescent="0.3"/>
    <row r="114" spans="2:8" ht="15.75" customHeight="1" x14ac:dyDescent="0.3"/>
    <row r="115" spans="2:8" ht="15.75" customHeight="1" x14ac:dyDescent="0.3"/>
    <row r="116" spans="2:8" ht="15.75" customHeight="1" x14ac:dyDescent="0.3"/>
    <row r="117" spans="2:8" ht="15.75" customHeight="1" x14ac:dyDescent="0.3"/>
    <row r="118" spans="2:8" ht="15.75" customHeight="1" x14ac:dyDescent="0.3">
      <c r="H118" s="4"/>
    </row>
    <row r="119" spans="2:8" ht="15.75" customHeight="1" x14ac:dyDescent="0.3"/>
    <row r="120" spans="2:8" ht="15.75" customHeight="1" x14ac:dyDescent="0.3">
      <c r="B120" s="3"/>
      <c r="H120" s="8"/>
    </row>
    <row r="121" spans="2:8" ht="15.75" customHeight="1" x14ac:dyDescent="0.3">
      <c r="B121" s="4"/>
      <c r="C121" s="120"/>
      <c r="D121" s="121"/>
      <c r="E121" s="120"/>
      <c r="F121" s="120"/>
      <c r="G121" s="5"/>
      <c r="H121" s="8"/>
    </row>
    <row r="122" spans="2:8" ht="15.75" customHeight="1" x14ac:dyDescent="0.3">
      <c r="B122" s="122"/>
      <c r="C122" s="6"/>
      <c r="D122" s="6"/>
      <c r="E122" s="6"/>
      <c r="F122" s="6"/>
      <c r="G122" s="4"/>
      <c r="H122" s="8"/>
    </row>
    <row r="123" spans="2:8" ht="15.75" customHeight="1" x14ac:dyDescent="0.3">
      <c r="B123" s="121"/>
      <c r="C123" s="123"/>
      <c r="D123" s="121"/>
      <c r="E123" s="123"/>
      <c r="F123" s="123"/>
      <c r="G123" s="7"/>
      <c r="H123" s="8"/>
    </row>
    <row r="124" spans="2:8" ht="15.75" customHeight="1" x14ac:dyDescent="0.3">
      <c r="B124" s="8"/>
      <c r="C124" s="8"/>
      <c r="D124" s="8"/>
      <c r="E124" s="8"/>
      <c r="F124" s="8"/>
      <c r="G124" s="8"/>
      <c r="H124" s="8"/>
    </row>
    <row r="125" spans="2:8" ht="15.75" customHeight="1" x14ac:dyDescent="0.3">
      <c r="B125" s="8"/>
      <c r="C125" s="8"/>
      <c r="D125" s="8"/>
      <c r="E125" s="8"/>
      <c r="F125" s="8"/>
      <c r="G125" s="8"/>
      <c r="H125" s="8"/>
    </row>
    <row r="126" spans="2:8" ht="15.75" customHeight="1" x14ac:dyDescent="0.3">
      <c r="B126" s="8"/>
      <c r="C126" s="8"/>
      <c r="D126" s="8"/>
      <c r="E126" s="8"/>
      <c r="F126" s="8"/>
      <c r="G126" s="8"/>
      <c r="H126" s="8"/>
    </row>
    <row r="127" spans="2:8" ht="15.75" customHeight="1" x14ac:dyDescent="0.3">
      <c r="B127" s="8"/>
      <c r="C127" s="8"/>
      <c r="D127" s="8"/>
      <c r="E127" s="8"/>
      <c r="F127" s="8"/>
      <c r="G127" s="8"/>
      <c r="H127" s="8"/>
    </row>
    <row r="128" spans="2:8" ht="15.75" customHeight="1" x14ac:dyDescent="0.3">
      <c r="B128" s="8"/>
      <c r="C128" s="8"/>
      <c r="D128" s="8"/>
      <c r="E128" s="8"/>
      <c r="F128" s="8"/>
      <c r="G128" s="8"/>
      <c r="H128" s="8"/>
    </row>
    <row r="129" spans="2:8" ht="15.75" customHeight="1" x14ac:dyDescent="0.3">
      <c r="B129" s="8"/>
      <c r="C129" s="8"/>
      <c r="D129" s="8"/>
      <c r="E129" s="8"/>
      <c r="F129" s="8"/>
      <c r="G129" s="8"/>
      <c r="H129" s="8"/>
    </row>
    <row r="130" spans="2:8" ht="15.75" customHeight="1" x14ac:dyDescent="0.3">
      <c r="B130" s="8"/>
      <c r="C130" s="8"/>
      <c r="D130" s="8"/>
      <c r="E130" s="8"/>
      <c r="F130" s="8"/>
      <c r="G130" s="8"/>
      <c r="H130" s="8"/>
    </row>
    <row r="131" spans="2:8" ht="15.75" customHeight="1" x14ac:dyDescent="0.3">
      <c r="B131" s="8"/>
      <c r="C131" s="8"/>
      <c r="D131" s="8"/>
      <c r="E131" s="8"/>
      <c r="F131" s="8"/>
      <c r="G131" s="8"/>
      <c r="H131" s="8"/>
    </row>
    <row r="132" spans="2:8" ht="15.75" customHeight="1" x14ac:dyDescent="0.3">
      <c r="B132" s="8"/>
      <c r="C132" s="8"/>
      <c r="D132" s="8"/>
      <c r="E132" s="8"/>
      <c r="F132" s="8"/>
      <c r="G132" s="8"/>
      <c r="H132" s="8"/>
    </row>
    <row r="133" spans="2:8" ht="15.75" customHeight="1" x14ac:dyDescent="0.3">
      <c r="B133" s="8"/>
      <c r="C133" s="8"/>
      <c r="D133" s="8"/>
      <c r="E133" s="8"/>
      <c r="F133" s="8"/>
      <c r="G133" s="8"/>
      <c r="H133" s="8"/>
    </row>
    <row r="134" spans="2:8" ht="15.75" customHeight="1" x14ac:dyDescent="0.3">
      <c r="B134" s="8"/>
      <c r="C134" s="8"/>
      <c r="D134" s="8"/>
      <c r="E134" s="8"/>
      <c r="F134" s="8"/>
      <c r="G134" s="8"/>
      <c r="H134" s="8"/>
    </row>
    <row r="135" spans="2:8" ht="15.75" customHeight="1" x14ac:dyDescent="0.3">
      <c r="B135" s="8"/>
      <c r="C135" s="8"/>
      <c r="D135" s="8"/>
      <c r="E135" s="8"/>
      <c r="F135" s="8"/>
      <c r="G135" s="8"/>
      <c r="H135" s="8"/>
    </row>
    <row r="136" spans="2:8" ht="15.75" customHeight="1" x14ac:dyDescent="0.3">
      <c r="B136" s="8"/>
      <c r="C136" s="8"/>
      <c r="D136" s="8"/>
      <c r="E136" s="8"/>
      <c r="F136" s="8"/>
      <c r="G136" s="8"/>
      <c r="H136" s="8"/>
    </row>
    <row r="137" spans="2:8" ht="15.75" customHeight="1" x14ac:dyDescent="0.3">
      <c r="B137" s="8"/>
      <c r="C137" s="8"/>
      <c r="D137" s="8"/>
      <c r="E137" s="8"/>
      <c r="F137" s="8"/>
      <c r="G137" s="8"/>
      <c r="H137" s="8"/>
    </row>
    <row r="138" spans="2:8" ht="15.75" customHeight="1" x14ac:dyDescent="0.3">
      <c r="B138" s="8"/>
      <c r="C138" s="8"/>
      <c r="D138" s="8"/>
      <c r="E138" s="8"/>
      <c r="F138" s="8"/>
      <c r="G138" s="8"/>
      <c r="H138" s="8"/>
    </row>
    <row r="139" spans="2:8" ht="15.75" customHeight="1" x14ac:dyDescent="0.3">
      <c r="B139" s="8"/>
      <c r="C139" s="8"/>
      <c r="D139" s="8"/>
      <c r="E139" s="8"/>
      <c r="F139" s="8"/>
      <c r="G139" s="8"/>
      <c r="H139" s="8"/>
    </row>
    <row r="140" spans="2:8" ht="15.75" customHeight="1" x14ac:dyDescent="0.3">
      <c r="B140" s="8"/>
      <c r="C140" s="8"/>
      <c r="D140" s="8"/>
      <c r="E140" s="8"/>
      <c r="F140" s="8"/>
      <c r="G140" s="8"/>
    </row>
    <row r="141" spans="2:8" ht="15.75" customHeight="1" x14ac:dyDescent="0.3">
      <c r="B141" s="8"/>
      <c r="C141" s="8"/>
      <c r="D141" s="8"/>
      <c r="E141" s="8"/>
      <c r="F141" s="8"/>
      <c r="G141" s="8"/>
    </row>
    <row r="142" spans="2:8" ht="15.75" customHeight="1" x14ac:dyDescent="0.3">
      <c r="B142" s="8"/>
      <c r="C142" s="8"/>
      <c r="D142" s="8"/>
      <c r="E142" s="8"/>
      <c r="F142" s="8"/>
      <c r="G142" s="8"/>
    </row>
    <row r="143" spans="2:8" ht="15.75" customHeight="1" x14ac:dyDescent="0.3">
      <c r="B143" s="8"/>
      <c r="C143" s="8"/>
      <c r="D143" s="8"/>
      <c r="E143" s="8"/>
      <c r="F143" s="8"/>
      <c r="G143" s="8"/>
    </row>
    <row r="144" spans="2:8"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row r="1001" ht="15.75" customHeight="1" x14ac:dyDescent="0.3"/>
    <row r="1002" ht="15.75" customHeight="1" x14ac:dyDescent="0.3"/>
    <row r="1003" ht="15.75" customHeight="1" x14ac:dyDescent="0.3"/>
    <row r="1004" ht="15.75" customHeight="1" x14ac:dyDescent="0.3"/>
    <row r="1005" ht="15.75" customHeight="1" x14ac:dyDescent="0.3"/>
    <row r="1006" ht="15.75" customHeight="1" x14ac:dyDescent="0.3"/>
    <row r="1007" ht="15.75" customHeight="1" x14ac:dyDescent="0.3"/>
    <row r="1008" ht="15.75" customHeight="1" x14ac:dyDescent="0.3"/>
    <row r="1009" ht="15.75" customHeight="1" x14ac:dyDescent="0.3"/>
    <row r="1010" ht="15.75" customHeight="1" x14ac:dyDescent="0.3"/>
    <row r="1011" ht="15.75" customHeight="1" x14ac:dyDescent="0.3"/>
    <row r="1012" ht="15.75" customHeight="1" x14ac:dyDescent="0.3"/>
    <row r="1013" ht="15.75" customHeight="1" x14ac:dyDescent="0.3"/>
    <row r="1014" ht="15.75" customHeight="1" x14ac:dyDescent="0.3"/>
    <row r="1015" ht="15.75" customHeight="1" x14ac:dyDescent="0.3"/>
    <row r="1016" ht="15.75" customHeight="1" x14ac:dyDescent="0.3"/>
    <row r="1017" ht="15.75" customHeight="1" x14ac:dyDescent="0.3"/>
    <row r="1018" ht="15.75" customHeight="1" x14ac:dyDescent="0.3"/>
    <row r="1019" ht="15.75" customHeight="1" x14ac:dyDescent="0.3"/>
    <row r="1020" ht="15.75" customHeight="1" x14ac:dyDescent="0.3"/>
  </sheetData>
  <sheetProtection algorithmName="SHA-512" hashValue="pdQq7YSPy2TO0XdSim2nohn3TSHst7pJkdIkYWzv0Zxzus29/LzoiFu9JPq9c9pJ63AU1Ypm+sat8+1wSvcx6g==" saltValue="RbYMNevPa4/RT+HoNQFamA==" spinCount="100000" sheet="1" objects="1" scenarios="1"/>
  <mergeCells count="36">
    <mergeCell ref="A32:H33"/>
    <mergeCell ref="C121:D121"/>
    <mergeCell ref="E121:F121"/>
    <mergeCell ref="B122:B123"/>
    <mergeCell ref="C123:D123"/>
    <mergeCell ref="E123:F123"/>
    <mergeCell ref="B31:F31"/>
    <mergeCell ref="B20:E20"/>
    <mergeCell ref="B21:E21"/>
    <mergeCell ref="B22:E22"/>
    <mergeCell ref="B23:E23"/>
    <mergeCell ref="B24:G24"/>
    <mergeCell ref="B25:E25"/>
    <mergeCell ref="B26:E26"/>
    <mergeCell ref="B27:E27"/>
    <mergeCell ref="B28:E28"/>
    <mergeCell ref="B29:E29"/>
    <mergeCell ref="B19:E19"/>
    <mergeCell ref="B8:E8"/>
    <mergeCell ref="F8:G8"/>
    <mergeCell ref="B9:E9"/>
    <mergeCell ref="F9:G9"/>
    <mergeCell ref="B10:E10"/>
    <mergeCell ref="F10:G10"/>
    <mergeCell ref="B12:G12"/>
    <mergeCell ref="B14:E14"/>
    <mergeCell ref="B15:E15"/>
    <mergeCell ref="B17:E17"/>
    <mergeCell ref="B18:E18"/>
    <mergeCell ref="B16:E16"/>
    <mergeCell ref="B1:G1"/>
    <mergeCell ref="B7:E7"/>
    <mergeCell ref="F7:G7"/>
    <mergeCell ref="B3:G3"/>
    <mergeCell ref="B4:G4"/>
    <mergeCell ref="B5:E5"/>
  </mergeCells>
  <printOptions horizontalCentered="1" verticalCentered="1"/>
  <pageMargins left="0.25" right="0.25" top="0.75" bottom="0.75" header="0.3" footer="0.3"/>
  <pageSetup scale="7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77E4E-BF51-4731-912B-2ACB8D839C89}">
  <dimension ref="A1:L665"/>
  <sheetViews>
    <sheetView topLeftCell="A3" workbookViewId="0">
      <selection activeCell="B6" sqref="B6:D6"/>
    </sheetView>
  </sheetViews>
  <sheetFormatPr baseColWidth="10" defaultColWidth="14.44140625" defaultRowHeight="15" customHeight="1" x14ac:dyDescent="0.3"/>
  <cols>
    <col min="1" max="1" width="15.77734375" style="14" customWidth="1"/>
    <col min="2" max="2" width="12.5546875" style="14" customWidth="1"/>
    <col min="3" max="3" width="8.44140625" style="14" customWidth="1"/>
    <col min="4" max="4" width="22.44140625" style="14" customWidth="1"/>
    <col min="5" max="5" width="11.77734375" style="14" customWidth="1"/>
    <col min="6" max="6" width="4.5546875" style="14" customWidth="1"/>
    <col min="7" max="7" width="9.21875" style="14" customWidth="1"/>
    <col min="8" max="8" width="5" style="14" customWidth="1"/>
    <col min="9" max="9" width="24.77734375" style="14" customWidth="1"/>
    <col min="10" max="10" width="1.44140625" style="54" customWidth="1"/>
    <col min="11" max="11" width="3.77734375" style="14" customWidth="1"/>
    <col min="12" max="12" width="16.77734375" style="14" customWidth="1"/>
    <col min="13" max="17" width="7.5546875" style="14" customWidth="1"/>
    <col min="18" max="18" width="12.77734375" style="14" customWidth="1"/>
    <col min="19" max="19" width="8.44140625" style="14" customWidth="1"/>
    <col min="20" max="20" width="10.44140625" style="14" customWidth="1"/>
    <col min="21" max="33" width="7.5546875" style="14" customWidth="1"/>
    <col min="34" max="16384" width="14.44140625" style="14"/>
  </cols>
  <sheetData>
    <row r="1" spans="1:12" ht="71.25" customHeight="1" x14ac:dyDescent="0.3">
      <c r="A1" s="13"/>
      <c r="B1" s="124" t="s">
        <v>33</v>
      </c>
      <c r="C1" s="124"/>
      <c r="D1" s="124"/>
      <c r="E1" s="124"/>
      <c r="F1" s="124"/>
      <c r="G1" s="124"/>
      <c r="H1" s="124"/>
      <c r="I1" s="124"/>
      <c r="J1" s="124"/>
      <c r="K1" s="124"/>
      <c r="L1" s="13"/>
    </row>
    <row r="2" spans="1:12" ht="18.75" customHeight="1" x14ac:dyDescent="0.35">
      <c r="A2" s="13"/>
      <c r="B2" s="16"/>
      <c r="C2" s="13"/>
      <c r="D2" s="13"/>
      <c r="E2" s="13"/>
      <c r="F2" s="13"/>
      <c r="G2" s="13"/>
      <c r="H2" s="13"/>
      <c r="I2" s="13"/>
      <c r="J2" s="15"/>
      <c r="K2" s="13"/>
      <c r="L2" s="13"/>
    </row>
    <row r="3" spans="1:12" ht="94.5" customHeight="1" x14ac:dyDescent="0.3">
      <c r="A3" s="13"/>
      <c r="B3" s="125" t="s">
        <v>45</v>
      </c>
      <c r="C3" s="125"/>
      <c r="D3" s="125"/>
      <c r="E3" s="125"/>
      <c r="F3" s="125"/>
      <c r="G3" s="125"/>
      <c r="H3" s="125"/>
      <c r="I3" s="125"/>
      <c r="J3" s="125"/>
      <c r="K3" s="125"/>
      <c r="L3" s="13"/>
    </row>
    <row r="4" spans="1:12" ht="30" customHeight="1" x14ac:dyDescent="0.3">
      <c r="A4" s="46"/>
      <c r="B4" s="133" t="s">
        <v>34</v>
      </c>
      <c r="C4" s="134"/>
      <c r="D4" s="135"/>
      <c r="E4" s="134" t="s">
        <v>13</v>
      </c>
      <c r="F4" s="135"/>
      <c r="G4" s="142" t="s">
        <v>30</v>
      </c>
      <c r="H4" s="142"/>
      <c r="I4" s="126" t="s">
        <v>19</v>
      </c>
      <c r="J4" s="126"/>
      <c r="K4" s="126"/>
      <c r="L4" s="13"/>
    </row>
    <row r="5" spans="1:12" ht="30" customHeight="1" x14ac:dyDescent="0.3">
      <c r="A5" s="46"/>
      <c r="B5" s="136" t="s">
        <v>15</v>
      </c>
      <c r="C5" s="137"/>
      <c r="D5" s="138"/>
      <c r="E5" s="48"/>
      <c r="F5" s="47" t="s">
        <v>14</v>
      </c>
      <c r="G5" s="70">
        <v>100</v>
      </c>
      <c r="H5" s="55" t="s">
        <v>31</v>
      </c>
      <c r="I5" s="147">
        <f>E5*G5</f>
        <v>0</v>
      </c>
      <c r="J5" s="148"/>
      <c r="K5" s="149"/>
      <c r="L5" s="13"/>
    </row>
    <row r="6" spans="1:12" ht="30" customHeight="1" x14ac:dyDescent="0.3">
      <c r="A6" s="46"/>
      <c r="B6" s="139" t="s">
        <v>16</v>
      </c>
      <c r="C6" s="140"/>
      <c r="D6" s="141"/>
      <c r="E6" s="48"/>
      <c r="F6" s="47" t="s">
        <v>14</v>
      </c>
      <c r="G6" s="70">
        <v>70</v>
      </c>
      <c r="H6" s="55" t="s">
        <v>31</v>
      </c>
      <c r="I6" s="147">
        <f>E6*G6</f>
        <v>0</v>
      </c>
      <c r="J6" s="148"/>
      <c r="K6" s="149"/>
      <c r="L6" s="13"/>
    </row>
    <row r="7" spans="1:12" ht="30" customHeight="1" x14ac:dyDescent="0.3">
      <c r="A7" s="46"/>
      <c r="B7" s="127" t="s">
        <v>17</v>
      </c>
      <c r="C7" s="128"/>
      <c r="D7" s="129"/>
      <c r="E7" s="49"/>
      <c r="F7" s="50" t="s">
        <v>14</v>
      </c>
      <c r="G7" s="71">
        <v>70</v>
      </c>
      <c r="H7" s="52" t="s">
        <v>31</v>
      </c>
      <c r="I7" s="147">
        <f>E7*G7</f>
        <v>0</v>
      </c>
      <c r="J7" s="148"/>
      <c r="K7" s="149"/>
      <c r="L7" s="13"/>
    </row>
    <row r="8" spans="1:12" ht="2.25" customHeight="1" thickBot="1" x14ac:dyDescent="0.35">
      <c r="A8" s="15"/>
      <c r="B8" s="56"/>
      <c r="C8" s="56"/>
      <c r="D8" s="56"/>
      <c r="E8" s="57"/>
      <c r="F8" s="58"/>
      <c r="G8" s="59"/>
      <c r="H8" s="60"/>
      <c r="I8" s="146"/>
      <c r="J8" s="146"/>
      <c r="K8" s="146"/>
      <c r="L8" s="13"/>
    </row>
    <row r="9" spans="1:12" ht="25.5" customHeight="1" thickBot="1" x14ac:dyDescent="0.35">
      <c r="A9" s="61"/>
      <c r="B9" s="130" t="s">
        <v>47</v>
      </c>
      <c r="C9" s="131"/>
      <c r="D9" s="131"/>
      <c r="E9" s="131"/>
      <c r="F9" s="131"/>
      <c r="G9" s="131"/>
      <c r="H9" s="132"/>
      <c r="I9" s="143">
        <f>I5+I6+I7</f>
        <v>0</v>
      </c>
      <c r="J9" s="144"/>
      <c r="K9" s="145"/>
      <c r="L9" s="13"/>
    </row>
    <row r="10" spans="1:12" ht="15" customHeight="1" x14ac:dyDescent="0.3">
      <c r="A10" s="13"/>
      <c r="B10" s="13"/>
      <c r="C10" s="13"/>
      <c r="D10" s="13"/>
      <c r="E10" s="13"/>
      <c r="F10" s="13"/>
      <c r="G10" s="13"/>
      <c r="H10" s="13"/>
      <c r="I10" s="13"/>
      <c r="J10" s="15"/>
      <c r="K10" s="13"/>
      <c r="L10" s="13"/>
    </row>
    <row r="11" spans="1:12" ht="14.4" x14ac:dyDescent="0.3">
      <c r="A11" s="13"/>
      <c r="B11" s="13"/>
      <c r="C11" s="13"/>
      <c r="D11" s="13"/>
      <c r="E11" s="13"/>
      <c r="F11" s="13"/>
      <c r="G11" s="13"/>
      <c r="H11" s="13"/>
      <c r="I11" s="13"/>
      <c r="J11" s="15"/>
      <c r="K11" s="13"/>
      <c r="L11" s="13"/>
    </row>
    <row r="12" spans="1:12" ht="14.4" x14ac:dyDescent="0.3">
      <c r="A12" s="13"/>
      <c r="B12" s="13"/>
      <c r="C12" s="13"/>
      <c r="D12" s="13"/>
      <c r="E12" s="13"/>
      <c r="F12" s="13"/>
      <c r="G12" s="13"/>
      <c r="H12" s="13"/>
      <c r="I12" s="13"/>
      <c r="J12" s="15"/>
      <c r="K12" s="13"/>
      <c r="L12" s="13"/>
    </row>
    <row r="13" spans="1:12" ht="14.4" x14ac:dyDescent="0.3">
      <c r="A13" s="42"/>
      <c r="B13" s="42"/>
      <c r="C13" s="42"/>
      <c r="D13" s="42"/>
      <c r="E13" s="42"/>
      <c r="F13" s="42"/>
      <c r="G13" s="42"/>
      <c r="H13" s="42"/>
      <c r="I13" s="42"/>
      <c r="J13" s="53"/>
      <c r="K13" s="42"/>
      <c r="L13" s="42"/>
    </row>
    <row r="14" spans="1:12" ht="14.4" x14ac:dyDescent="0.3">
      <c r="A14" s="42"/>
      <c r="B14" s="42"/>
      <c r="C14" s="42"/>
      <c r="D14" s="53"/>
      <c r="E14" s="53"/>
      <c r="F14" s="53"/>
      <c r="G14" s="53"/>
      <c r="H14" s="42"/>
      <c r="I14" s="42"/>
      <c r="J14" s="53"/>
      <c r="K14" s="42"/>
      <c r="L14" s="42"/>
    </row>
    <row r="15" spans="1:12" ht="26.25" customHeight="1" x14ac:dyDescent="0.3">
      <c r="A15" s="42"/>
      <c r="B15" s="42"/>
      <c r="C15" s="42"/>
      <c r="D15" s="53"/>
      <c r="E15" s="53"/>
      <c r="F15" s="53"/>
      <c r="G15" s="53"/>
      <c r="H15" s="42"/>
      <c r="I15" s="42"/>
      <c r="J15" s="53"/>
      <c r="K15" s="42"/>
      <c r="L15" s="42"/>
    </row>
    <row r="16" spans="1:12" ht="15.75" customHeight="1" x14ac:dyDescent="0.3">
      <c r="A16" s="42"/>
      <c r="B16" s="42"/>
      <c r="C16" s="42"/>
      <c r="D16" s="53"/>
      <c r="E16" s="53"/>
      <c r="F16" s="53"/>
      <c r="G16" s="53"/>
      <c r="H16" s="42"/>
      <c r="I16" s="42"/>
      <c r="J16" s="53"/>
      <c r="K16" s="42"/>
      <c r="L16" s="42"/>
    </row>
    <row r="17" spans="1:12" ht="15.75" customHeight="1" x14ac:dyDescent="0.3">
      <c r="A17" s="42"/>
      <c r="B17" s="42"/>
      <c r="C17" s="42"/>
      <c r="D17" s="53"/>
      <c r="E17" s="53"/>
      <c r="F17" s="53"/>
      <c r="G17" s="53"/>
      <c r="H17" s="42"/>
      <c r="I17" s="42"/>
      <c r="J17" s="53"/>
      <c r="K17" s="42"/>
      <c r="L17" s="42"/>
    </row>
    <row r="18" spans="1:12" ht="15.75" customHeight="1" x14ac:dyDescent="0.3">
      <c r="A18" s="42"/>
      <c r="B18" s="42"/>
      <c r="C18" s="42"/>
      <c r="D18" s="42"/>
      <c r="E18" s="42"/>
      <c r="F18" s="42"/>
      <c r="G18" s="42"/>
      <c r="H18" s="42"/>
      <c r="I18" s="42"/>
      <c r="J18" s="53"/>
      <c r="K18" s="42"/>
      <c r="L18" s="42"/>
    </row>
    <row r="19" spans="1:12" ht="15.75" customHeight="1" x14ac:dyDescent="0.3">
      <c r="A19" s="42"/>
      <c r="B19" s="42"/>
      <c r="C19" s="42"/>
      <c r="D19" s="42"/>
      <c r="E19" s="42"/>
      <c r="F19" s="42"/>
      <c r="G19" s="42"/>
      <c r="H19" s="42"/>
      <c r="I19" s="42"/>
      <c r="J19" s="53"/>
      <c r="K19" s="42"/>
      <c r="L19" s="42"/>
    </row>
    <row r="20" spans="1:12" ht="15.75" customHeight="1" x14ac:dyDescent="0.3">
      <c r="A20" s="42"/>
      <c r="B20" s="42"/>
      <c r="C20" s="42"/>
      <c r="D20" s="42"/>
      <c r="E20" s="42"/>
      <c r="F20" s="42"/>
      <c r="G20" s="42"/>
      <c r="H20" s="42"/>
      <c r="I20" s="42"/>
      <c r="J20" s="53"/>
      <c r="K20" s="42"/>
      <c r="L20" s="42"/>
    </row>
    <row r="21" spans="1:12" ht="15.75" customHeight="1" x14ac:dyDescent="0.3">
      <c r="A21" s="42"/>
      <c r="B21" s="42"/>
      <c r="C21" s="42"/>
      <c r="D21" s="42"/>
      <c r="E21" s="42"/>
      <c r="F21" s="42"/>
      <c r="G21" s="42"/>
      <c r="H21" s="42"/>
      <c r="I21" s="42"/>
      <c r="J21" s="53"/>
      <c r="K21" s="42"/>
      <c r="L21" s="42"/>
    </row>
    <row r="22" spans="1:12" ht="15.75" customHeight="1" x14ac:dyDescent="0.3">
      <c r="A22" s="42"/>
      <c r="B22" s="42"/>
      <c r="C22" s="42"/>
      <c r="D22" s="42"/>
      <c r="E22" s="42"/>
      <c r="F22" s="42"/>
      <c r="G22" s="42"/>
      <c r="H22" s="42"/>
      <c r="I22" s="42"/>
      <c r="J22" s="53"/>
      <c r="K22" s="42"/>
      <c r="L22" s="42"/>
    </row>
    <row r="23" spans="1:12" ht="15.75" customHeight="1" x14ac:dyDescent="0.3">
      <c r="A23" s="42"/>
      <c r="B23" s="42"/>
      <c r="C23" s="42"/>
      <c r="D23" s="42"/>
      <c r="E23" s="42"/>
      <c r="F23" s="42"/>
      <c r="G23" s="42"/>
      <c r="H23" s="42"/>
      <c r="I23" s="42"/>
      <c r="J23" s="53"/>
      <c r="K23" s="42"/>
      <c r="L23" s="42"/>
    </row>
    <row r="24" spans="1:12" ht="15.75" customHeight="1" x14ac:dyDescent="0.3"/>
    <row r="25" spans="1:12" ht="15.75" customHeight="1" x14ac:dyDescent="0.3"/>
    <row r="26" spans="1:12" ht="15.75" customHeight="1" x14ac:dyDescent="0.3"/>
    <row r="27" spans="1:12" ht="15.75" customHeight="1" x14ac:dyDescent="0.3"/>
    <row r="28" spans="1:12" ht="15.75" customHeight="1" x14ac:dyDescent="0.3"/>
    <row r="29" spans="1:12" ht="15.75" customHeight="1" x14ac:dyDescent="0.3"/>
    <row r="30" spans="1:12" ht="15.75" customHeight="1" x14ac:dyDescent="0.3"/>
    <row r="31" spans="1:12" ht="15.75" customHeight="1" x14ac:dyDescent="0.3"/>
    <row r="32" spans="1:1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sheetData>
  <sheetProtection algorithmName="SHA-512" hashValue="DbqUVAiHC3N1aI2DxJQEWvj76b8VjEEBcZotoNaO4F/lGPx15V+n/zHCG6mllXXZCKj70FUNNbixMOOv0aO0kg==" saltValue="xNXcz0XELgZ6vG68sRBb6A==" spinCount="100000" sheet="1" objects="1" scenarios="1"/>
  <mergeCells count="15">
    <mergeCell ref="B1:K1"/>
    <mergeCell ref="B3:K3"/>
    <mergeCell ref="I4:K4"/>
    <mergeCell ref="B7:D7"/>
    <mergeCell ref="B9:H9"/>
    <mergeCell ref="B4:D4"/>
    <mergeCell ref="B5:D5"/>
    <mergeCell ref="B6:D6"/>
    <mergeCell ref="E4:F4"/>
    <mergeCell ref="G4:H4"/>
    <mergeCell ref="I9:K9"/>
    <mergeCell ref="I8:K8"/>
    <mergeCell ref="I5:K5"/>
    <mergeCell ref="I6:K6"/>
    <mergeCell ref="I7:K7"/>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5ED57-57F4-4E2D-BE3C-EB2C69998170}">
  <dimension ref="A1:J648"/>
  <sheetViews>
    <sheetView workbookViewId="0">
      <selection activeCell="G10" sqref="G10:I10"/>
    </sheetView>
  </sheetViews>
  <sheetFormatPr baseColWidth="10" defaultColWidth="14.44140625" defaultRowHeight="15" customHeight="1" x14ac:dyDescent="0.3"/>
  <cols>
    <col min="1" max="1" width="15.77734375" style="14" customWidth="1"/>
    <col min="2" max="2" width="12.5546875" style="14" customWidth="1"/>
    <col min="3" max="3" width="8.44140625" style="14" customWidth="1"/>
    <col min="4" max="4" width="19.21875" style="14" customWidth="1"/>
    <col min="5" max="5" width="15.21875" style="14" customWidth="1"/>
    <col min="6" max="6" width="15.44140625" style="14" customWidth="1"/>
    <col min="7" max="7" width="12.5546875" style="14" customWidth="1"/>
    <col min="8" max="8" width="10.77734375" style="14" customWidth="1"/>
    <col min="9" max="9" width="11.44140625" style="14" customWidth="1"/>
    <col min="10" max="10" width="15.77734375" style="14" customWidth="1"/>
    <col min="11" max="11" width="12.21875" style="14" customWidth="1"/>
    <col min="12" max="17" width="7.5546875" style="14" customWidth="1"/>
    <col min="18" max="18" width="12.77734375" style="14" customWidth="1"/>
    <col min="19" max="19" width="8.44140625" style="14" customWidth="1"/>
    <col min="20" max="20" width="10.44140625" style="14" customWidth="1"/>
    <col min="21" max="33" width="7.5546875" style="14" customWidth="1"/>
    <col min="34" max="16384" width="14.44140625" style="14"/>
  </cols>
  <sheetData>
    <row r="1" spans="1:10" ht="71.25" customHeight="1" x14ac:dyDescent="0.3">
      <c r="A1" s="13"/>
      <c r="B1" s="150" t="s">
        <v>48</v>
      </c>
      <c r="C1" s="150"/>
      <c r="D1" s="150"/>
      <c r="E1" s="150"/>
      <c r="F1" s="150"/>
      <c r="G1" s="150"/>
      <c r="H1" s="150"/>
      <c r="I1" s="150"/>
      <c r="J1" s="13"/>
    </row>
    <row r="2" spans="1:10" ht="18.75" customHeight="1" x14ac:dyDescent="0.35">
      <c r="A2" s="13"/>
      <c r="B2" s="16"/>
      <c r="C2" s="13"/>
      <c r="D2" s="13"/>
      <c r="E2" s="13"/>
      <c r="F2" s="13"/>
      <c r="G2" s="13"/>
      <c r="H2" s="13"/>
      <c r="I2" s="13"/>
      <c r="J2" s="13"/>
    </row>
    <row r="3" spans="1:10" ht="30.75" customHeight="1" x14ac:dyDescent="0.3">
      <c r="A3" s="13"/>
      <c r="B3" s="151"/>
      <c r="C3" s="152"/>
      <c r="D3" s="152"/>
      <c r="E3" s="152"/>
      <c r="F3" s="152"/>
      <c r="G3" s="152"/>
      <c r="H3" s="152"/>
      <c r="I3" s="152"/>
      <c r="J3" s="13"/>
    </row>
    <row r="4" spans="1:10" ht="30" customHeight="1" x14ac:dyDescent="0.3">
      <c r="A4" s="13"/>
      <c r="B4" s="159" t="s">
        <v>49</v>
      </c>
      <c r="C4" s="160"/>
      <c r="D4" s="160"/>
      <c r="E4" s="160"/>
      <c r="F4" s="161"/>
      <c r="G4" s="165" t="s">
        <v>18</v>
      </c>
      <c r="H4" s="165"/>
      <c r="I4" s="165"/>
      <c r="J4" s="13"/>
    </row>
    <row r="5" spans="1:10" ht="30" customHeight="1" x14ac:dyDescent="0.3">
      <c r="A5" s="13"/>
      <c r="B5" s="156" t="s">
        <v>27</v>
      </c>
      <c r="C5" s="157"/>
      <c r="D5" s="157"/>
      <c r="E5" s="157"/>
      <c r="F5" s="157"/>
      <c r="G5" s="157"/>
      <c r="H5" s="157"/>
      <c r="I5" s="158"/>
      <c r="J5" s="13"/>
    </row>
    <row r="6" spans="1:10" ht="30" customHeight="1" x14ac:dyDescent="0.3">
      <c r="A6" s="13"/>
      <c r="B6" s="162" t="s">
        <v>12</v>
      </c>
      <c r="C6" s="163"/>
      <c r="D6" s="163"/>
      <c r="E6" s="163"/>
      <c r="F6" s="164"/>
      <c r="G6" s="153">
        <f>'I. Ingenieurbauwerke'!G31</f>
        <v>0</v>
      </c>
      <c r="H6" s="166"/>
      <c r="I6" s="167"/>
      <c r="J6" s="13"/>
    </row>
    <row r="7" spans="1:10" ht="30" customHeight="1" x14ac:dyDescent="0.3">
      <c r="A7" s="13"/>
      <c r="B7" s="156" t="s">
        <v>28</v>
      </c>
      <c r="C7" s="157"/>
      <c r="D7" s="157"/>
      <c r="E7" s="157"/>
      <c r="F7" s="157"/>
      <c r="G7" s="157"/>
      <c r="H7" s="157"/>
      <c r="I7" s="158"/>
      <c r="J7" s="13"/>
    </row>
    <row r="8" spans="1:10" ht="30" customHeight="1" x14ac:dyDescent="0.3">
      <c r="A8" s="13"/>
      <c r="B8" s="162" t="s">
        <v>12</v>
      </c>
      <c r="C8" s="163"/>
      <c r="D8" s="163"/>
      <c r="E8" s="163"/>
      <c r="F8" s="164"/>
      <c r="G8" s="153">
        <f>'II. Technische Ausrüstung'!G31</f>
        <v>0</v>
      </c>
      <c r="H8" s="154"/>
      <c r="I8" s="155"/>
      <c r="J8" s="13"/>
    </row>
    <row r="9" spans="1:10" ht="30" customHeight="1" x14ac:dyDescent="0.3">
      <c r="A9" s="13"/>
      <c r="B9" s="156" t="s">
        <v>50</v>
      </c>
      <c r="C9" s="157"/>
      <c r="D9" s="157"/>
      <c r="E9" s="157"/>
      <c r="F9" s="157"/>
      <c r="G9" s="157"/>
      <c r="H9" s="157"/>
      <c r="I9" s="158"/>
      <c r="J9" s="13"/>
    </row>
    <row r="10" spans="1:10" ht="30" customHeight="1" x14ac:dyDescent="0.3">
      <c r="A10" s="13"/>
      <c r="B10" s="162" t="s">
        <v>47</v>
      </c>
      <c r="C10" s="163"/>
      <c r="D10" s="163"/>
      <c r="E10" s="163"/>
      <c r="F10" s="164"/>
      <c r="G10" s="153">
        <f>'III. Stundensätze'!I9</f>
        <v>0</v>
      </c>
      <c r="H10" s="154"/>
      <c r="I10" s="155"/>
      <c r="J10" s="13"/>
    </row>
    <row r="11" spans="1:10" ht="5.0999999999999996" customHeight="1" thickBot="1" x14ac:dyDescent="0.35">
      <c r="A11" s="13"/>
      <c r="B11" s="171"/>
      <c r="C11" s="172"/>
      <c r="D11" s="172"/>
      <c r="E11" s="172"/>
      <c r="F11" s="172"/>
      <c r="G11" s="172"/>
      <c r="H11" s="172"/>
      <c r="I11" s="173"/>
      <c r="J11" s="13"/>
    </row>
    <row r="12" spans="1:10" ht="26.25" customHeight="1" thickBot="1" x14ac:dyDescent="0.35">
      <c r="A12" s="13"/>
      <c r="B12" s="174" t="s">
        <v>29</v>
      </c>
      <c r="C12" s="175"/>
      <c r="D12" s="175"/>
      <c r="E12" s="175"/>
      <c r="F12" s="176"/>
      <c r="G12" s="168">
        <f>G6+G8+G10</f>
        <v>0</v>
      </c>
      <c r="H12" s="169"/>
      <c r="I12" s="170"/>
      <c r="J12" s="13"/>
    </row>
    <row r="13" spans="1:10" ht="15.75" customHeight="1" x14ac:dyDescent="0.3">
      <c r="A13" s="13"/>
      <c r="B13" s="40"/>
      <c r="C13" s="40"/>
      <c r="D13" s="40"/>
      <c r="E13" s="40"/>
      <c r="F13" s="41"/>
      <c r="G13" s="41"/>
      <c r="H13" s="13"/>
      <c r="I13" s="13"/>
      <c r="J13" s="13"/>
    </row>
    <row r="14" spans="1:10" ht="15.75" customHeight="1" x14ac:dyDescent="0.3">
      <c r="A14" s="13"/>
      <c r="B14" s="13"/>
      <c r="C14" s="13"/>
      <c r="D14" s="13"/>
      <c r="E14" s="13"/>
      <c r="F14" s="13"/>
      <c r="G14" s="13"/>
      <c r="H14" s="13"/>
      <c r="I14" s="13"/>
      <c r="J14" s="13"/>
    </row>
    <row r="15" spans="1:10" ht="15.75" customHeight="1" x14ac:dyDescent="0.3">
      <c r="A15" s="42"/>
      <c r="B15" s="42"/>
      <c r="C15" s="42"/>
      <c r="D15" s="42"/>
      <c r="E15" s="42"/>
      <c r="F15" s="42"/>
      <c r="G15" s="42"/>
      <c r="H15" s="42"/>
      <c r="I15" s="42"/>
      <c r="J15" s="42"/>
    </row>
    <row r="16" spans="1:10" ht="15.75" customHeight="1" x14ac:dyDescent="0.3">
      <c r="A16" s="42"/>
      <c r="B16" s="42"/>
      <c r="C16" s="42"/>
      <c r="D16" s="42"/>
      <c r="E16" s="42"/>
      <c r="F16" s="42"/>
      <c r="G16" s="42"/>
      <c r="H16" s="42"/>
      <c r="I16" s="42"/>
      <c r="J16" s="42"/>
    </row>
    <row r="17" spans="1:10" ht="15.75" customHeight="1" x14ac:dyDescent="0.3">
      <c r="A17" s="42"/>
      <c r="B17" s="42"/>
      <c r="C17" s="42"/>
      <c r="D17" s="42"/>
      <c r="E17" s="42"/>
      <c r="F17" s="42"/>
      <c r="G17" s="42"/>
      <c r="H17" s="42"/>
      <c r="I17" s="42"/>
      <c r="J17" s="42"/>
    </row>
    <row r="18" spans="1:10" ht="15.75" customHeight="1" x14ac:dyDescent="0.3">
      <c r="A18" s="42"/>
      <c r="B18" s="42"/>
      <c r="C18" s="42"/>
      <c r="D18" s="42"/>
      <c r="E18" s="42"/>
      <c r="F18" s="42"/>
      <c r="G18" s="42"/>
      <c r="H18" s="42"/>
      <c r="I18" s="42"/>
      <c r="J18" s="42"/>
    </row>
    <row r="19" spans="1:10" ht="15.75" customHeight="1" x14ac:dyDescent="0.3">
      <c r="A19" s="42"/>
      <c r="B19" s="42"/>
      <c r="C19" s="42"/>
      <c r="D19" s="42"/>
      <c r="E19" s="42"/>
      <c r="F19" s="42"/>
      <c r="G19" s="42"/>
      <c r="H19" s="42"/>
      <c r="I19" s="42"/>
      <c r="J19" s="42"/>
    </row>
    <row r="20" spans="1:10" ht="15.75" customHeight="1" x14ac:dyDescent="0.3">
      <c r="A20" s="42"/>
      <c r="B20" s="42"/>
      <c r="C20" s="42"/>
      <c r="D20" s="42"/>
      <c r="E20" s="42"/>
      <c r="F20" s="42"/>
      <c r="G20" s="42"/>
      <c r="H20" s="42"/>
      <c r="I20" s="42"/>
      <c r="J20" s="42"/>
    </row>
    <row r="21" spans="1:10" ht="15.75" customHeight="1" x14ac:dyDescent="0.3">
      <c r="A21" s="42"/>
      <c r="B21" s="42"/>
      <c r="C21" s="42"/>
      <c r="D21" s="42"/>
      <c r="E21" s="42"/>
      <c r="F21" s="42"/>
      <c r="G21" s="42"/>
      <c r="H21" s="42"/>
      <c r="I21" s="42"/>
      <c r="J21" s="42"/>
    </row>
    <row r="22" spans="1:10" ht="15.75" customHeight="1" x14ac:dyDescent="0.3">
      <c r="A22" s="42"/>
      <c r="B22" s="42"/>
      <c r="C22" s="42"/>
      <c r="D22" s="42"/>
      <c r="E22" s="42"/>
      <c r="F22" s="42"/>
      <c r="G22" s="42"/>
      <c r="H22" s="42"/>
      <c r="I22" s="42"/>
      <c r="J22" s="42"/>
    </row>
    <row r="23" spans="1:10" ht="15.75" customHeight="1" x14ac:dyDescent="0.3">
      <c r="A23" s="42"/>
      <c r="B23" s="42"/>
      <c r="C23" s="42"/>
      <c r="D23" s="42"/>
      <c r="E23" s="42"/>
      <c r="F23" s="42"/>
      <c r="G23" s="42"/>
      <c r="H23" s="42"/>
      <c r="I23" s="42"/>
      <c r="J23" s="42"/>
    </row>
    <row r="24" spans="1:10" ht="15.75" customHeight="1" x14ac:dyDescent="0.3"/>
    <row r="25" spans="1:10" ht="15.75" customHeight="1" x14ac:dyDescent="0.3"/>
    <row r="26" spans="1:10" ht="15.75" customHeight="1" x14ac:dyDescent="0.3"/>
    <row r="27" spans="1:10" ht="15.75" customHeight="1" x14ac:dyDescent="0.3"/>
    <row r="28" spans="1:10" ht="15.75" customHeight="1" x14ac:dyDescent="0.3"/>
    <row r="29" spans="1:10" ht="15.75" customHeight="1" x14ac:dyDescent="0.3"/>
    <row r="30" spans="1:10" ht="15.75" customHeight="1" x14ac:dyDescent="0.3"/>
    <row r="31" spans="1:10" ht="15.75" customHeight="1" x14ac:dyDescent="0.3"/>
    <row r="32" spans="1:10" ht="15.75" customHeight="1" x14ac:dyDescent="0.3"/>
    <row r="33" s="14" customFormat="1" ht="15.75" customHeight="1" x14ac:dyDescent="0.3"/>
    <row r="34" s="14" customFormat="1" ht="15.75" customHeight="1" x14ac:dyDescent="0.3"/>
    <row r="35" s="14" customFormat="1" ht="15.75" customHeight="1" x14ac:dyDescent="0.3"/>
    <row r="36" s="14" customFormat="1" ht="15.75" customHeight="1" x14ac:dyDescent="0.3"/>
    <row r="37" s="14" customFormat="1" ht="15.75" customHeight="1" x14ac:dyDescent="0.3"/>
    <row r="38" s="14" customFormat="1" ht="15.75" customHeight="1" x14ac:dyDescent="0.3"/>
    <row r="39" s="14" customFormat="1" ht="15.75" customHeight="1" x14ac:dyDescent="0.3"/>
    <row r="40" s="14" customFormat="1" ht="15.75" customHeight="1" x14ac:dyDescent="0.3"/>
    <row r="41" s="14" customFormat="1" ht="15.75" customHeight="1" x14ac:dyDescent="0.3"/>
    <row r="42" s="14" customFormat="1" ht="15.75" customHeight="1" x14ac:dyDescent="0.3"/>
    <row r="43" s="14" customFormat="1" ht="15.75" customHeight="1" x14ac:dyDescent="0.3"/>
    <row r="44" s="14" customFormat="1" ht="15.75" customHeight="1" x14ac:dyDescent="0.3"/>
    <row r="45" s="14" customFormat="1" ht="15.75" customHeight="1" x14ac:dyDescent="0.3"/>
    <row r="46" s="14" customFormat="1" ht="15.75" customHeight="1" x14ac:dyDescent="0.3"/>
    <row r="47" s="14" customFormat="1" ht="15.75" customHeight="1" x14ac:dyDescent="0.3"/>
    <row r="48" s="14" customFormat="1" ht="15.75" customHeight="1" x14ac:dyDescent="0.3"/>
    <row r="49" s="14" customFormat="1" ht="15.75" customHeight="1" x14ac:dyDescent="0.3"/>
    <row r="50" s="14" customFormat="1" ht="15.75" customHeight="1" x14ac:dyDescent="0.3"/>
    <row r="51" s="14" customFormat="1" ht="15.75" customHeight="1" x14ac:dyDescent="0.3"/>
    <row r="52" s="14" customFormat="1" ht="15.75" customHeight="1" x14ac:dyDescent="0.3"/>
    <row r="53" s="14" customFormat="1" ht="15.75" customHeight="1" x14ac:dyDescent="0.3"/>
    <row r="54" s="14" customFormat="1" ht="15.75" customHeight="1" x14ac:dyDescent="0.3"/>
    <row r="55" s="14" customFormat="1" ht="15.75" customHeight="1" x14ac:dyDescent="0.3"/>
    <row r="56" s="14" customFormat="1" ht="15.75" customHeight="1" x14ac:dyDescent="0.3"/>
    <row r="57" s="14" customFormat="1" ht="15.75" customHeight="1" x14ac:dyDescent="0.3"/>
    <row r="58" s="14" customFormat="1" ht="15.75" customHeight="1" x14ac:dyDescent="0.3"/>
    <row r="59" s="14" customFormat="1" ht="15.75" customHeight="1" x14ac:dyDescent="0.3"/>
    <row r="60" s="14" customFormat="1" ht="15.75" customHeight="1" x14ac:dyDescent="0.3"/>
    <row r="61" s="14" customFormat="1" ht="15.75" customHeight="1" x14ac:dyDescent="0.3"/>
    <row r="62" s="14" customFormat="1" ht="15.75" customHeight="1" x14ac:dyDescent="0.3"/>
    <row r="63" s="14" customFormat="1" ht="15.75" customHeight="1" x14ac:dyDescent="0.3"/>
    <row r="64" s="14" customFormat="1" ht="15.75" customHeight="1" x14ac:dyDescent="0.3"/>
    <row r="65" s="14" customFormat="1" ht="15.75" customHeight="1" x14ac:dyDescent="0.3"/>
    <row r="66" s="14" customFormat="1" ht="15.75" customHeight="1" x14ac:dyDescent="0.3"/>
    <row r="67" s="14" customFormat="1" ht="15.75" customHeight="1" x14ac:dyDescent="0.3"/>
    <row r="68" s="14" customFormat="1" ht="15.75" customHeight="1" x14ac:dyDescent="0.3"/>
    <row r="69" s="14" customFormat="1" ht="15.75" customHeight="1" x14ac:dyDescent="0.3"/>
    <row r="70" s="14" customFormat="1" ht="15.75" customHeight="1" x14ac:dyDescent="0.3"/>
    <row r="71" s="14" customFormat="1" ht="15.75" customHeight="1" x14ac:dyDescent="0.3"/>
    <row r="72" s="14" customFormat="1" ht="15.75" customHeight="1" x14ac:dyDescent="0.3"/>
    <row r="73" s="14" customFormat="1" ht="15.75" customHeight="1" x14ac:dyDescent="0.3"/>
    <row r="74" s="14" customFormat="1" ht="15.75" customHeight="1" x14ac:dyDescent="0.3"/>
    <row r="75" s="14" customFormat="1" ht="15.75" customHeight="1" x14ac:dyDescent="0.3"/>
    <row r="76" s="14" customFormat="1" ht="15.75" customHeight="1" x14ac:dyDescent="0.3"/>
    <row r="77" s="14" customFormat="1" ht="15.75" customHeight="1" x14ac:dyDescent="0.3"/>
    <row r="78" s="14" customFormat="1" ht="15.75" customHeight="1" x14ac:dyDescent="0.3"/>
    <row r="79" s="14" customFormat="1" ht="15.75" customHeight="1" x14ac:dyDescent="0.3"/>
    <row r="80" s="14" customFormat="1" ht="15.75" customHeight="1" x14ac:dyDescent="0.3"/>
    <row r="81" s="14" customFormat="1" ht="15.75" customHeight="1" x14ac:dyDescent="0.3"/>
    <row r="82" s="14" customFormat="1" ht="15.75" customHeight="1" x14ac:dyDescent="0.3"/>
    <row r="83" s="14" customFormat="1" ht="15.75" customHeight="1" x14ac:dyDescent="0.3"/>
    <row r="84" s="14" customFormat="1" ht="15.75" customHeight="1" x14ac:dyDescent="0.3"/>
    <row r="85" s="14" customFormat="1" ht="15.75" customHeight="1" x14ac:dyDescent="0.3"/>
    <row r="86" s="14" customFormat="1" ht="15.75" customHeight="1" x14ac:dyDescent="0.3"/>
    <row r="87" s="14" customFormat="1" ht="15.75" customHeight="1" x14ac:dyDescent="0.3"/>
    <row r="88" s="14" customFormat="1" ht="15.75" customHeight="1" x14ac:dyDescent="0.3"/>
    <row r="89" s="14" customFormat="1" ht="15.75" customHeight="1" x14ac:dyDescent="0.3"/>
    <row r="90" s="14" customFormat="1" ht="15.75" customHeight="1" x14ac:dyDescent="0.3"/>
    <row r="91" s="14" customFormat="1" ht="15.75" customHeight="1" x14ac:dyDescent="0.3"/>
    <row r="92" s="14" customFormat="1" ht="15.75" customHeight="1" x14ac:dyDescent="0.3"/>
    <row r="93" s="14" customFormat="1" ht="15.75" customHeight="1" x14ac:dyDescent="0.3"/>
    <row r="94" s="14" customFormat="1" ht="15.75" customHeight="1" x14ac:dyDescent="0.3"/>
    <row r="95" s="14" customFormat="1" ht="15.75" customHeight="1" x14ac:dyDescent="0.3"/>
    <row r="96" s="14" customFormat="1" ht="15.75" customHeight="1" x14ac:dyDescent="0.3"/>
    <row r="97" s="14" customFormat="1" ht="15.75" customHeight="1" x14ac:dyDescent="0.3"/>
    <row r="98" s="14" customFormat="1" ht="15.75" customHeight="1" x14ac:dyDescent="0.3"/>
    <row r="99" s="14" customFormat="1" ht="15.75" customHeight="1" x14ac:dyDescent="0.3"/>
    <row r="100" s="14" customFormat="1" ht="15.75" customHeight="1" x14ac:dyDescent="0.3"/>
    <row r="101" s="14" customFormat="1" ht="15.75" customHeight="1" x14ac:dyDescent="0.3"/>
    <row r="102" s="14" customFormat="1" ht="15.75" customHeight="1" x14ac:dyDescent="0.3"/>
    <row r="103" s="14" customFormat="1" ht="15.75" customHeight="1" x14ac:dyDescent="0.3"/>
    <row r="104" s="14" customFormat="1" ht="15.75" customHeight="1" x14ac:dyDescent="0.3"/>
    <row r="105" s="14" customFormat="1" ht="15.75" customHeight="1" x14ac:dyDescent="0.3"/>
    <row r="106" s="14" customFormat="1" ht="15.75" customHeight="1" x14ac:dyDescent="0.3"/>
    <row r="107" s="14" customFormat="1" ht="15.75" customHeight="1" x14ac:dyDescent="0.3"/>
    <row r="108" s="14" customFormat="1" ht="15.75" customHeight="1" x14ac:dyDescent="0.3"/>
    <row r="109" s="14" customFormat="1" ht="15.75" customHeight="1" x14ac:dyDescent="0.3"/>
    <row r="110" s="14" customFormat="1" ht="15.75" customHeight="1" x14ac:dyDescent="0.3"/>
    <row r="111" s="14" customFormat="1" ht="15.75" customHeight="1" x14ac:dyDescent="0.3"/>
    <row r="112" s="14" customFormat="1" ht="15.75" customHeight="1" x14ac:dyDescent="0.3"/>
    <row r="113" s="14" customFormat="1" ht="15.75" customHeight="1" x14ac:dyDescent="0.3"/>
    <row r="114" s="14" customFormat="1" ht="15.75" customHeight="1" x14ac:dyDescent="0.3"/>
    <row r="115" s="14" customFormat="1" ht="15.75" customHeight="1" x14ac:dyDescent="0.3"/>
    <row r="116" s="14" customFormat="1" ht="15.75" customHeight="1" x14ac:dyDescent="0.3"/>
    <row r="117" s="14" customFormat="1" ht="15.75" customHeight="1" x14ac:dyDescent="0.3"/>
    <row r="118" s="14" customFormat="1" ht="15.75" customHeight="1" x14ac:dyDescent="0.3"/>
    <row r="119" s="14" customFormat="1" ht="15.75" customHeight="1" x14ac:dyDescent="0.3"/>
    <row r="120" s="14" customFormat="1" ht="15.75" customHeight="1" x14ac:dyDescent="0.3"/>
    <row r="121" s="14" customFormat="1" ht="15.75" customHeight="1" x14ac:dyDescent="0.3"/>
    <row r="122" s="14" customFormat="1" ht="15.75" customHeight="1" x14ac:dyDescent="0.3"/>
    <row r="123" s="14" customFormat="1" ht="15.75" customHeight="1" x14ac:dyDescent="0.3"/>
    <row r="124" s="14" customFormat="1" ht="15.75" customHeight="1" x14ac:dyDescent="0.3"/>
    <row r="125" s="14" customFormat="1" ht="15.75" customHeight="1" x14ac:dyDescent="0.3"/>
    <row r="126" s="14" customFormat="1" ht="15.75" customHeight="1" x14ac:dyDescent="0.3"/>
    <row r="127" s="14" customFormat="1" ht="15.75" customHeight="1" x14ac:dyDescent="0.3"/>
    <row r="128" s="14" customFormat="1" ht="15.75" customHeight="1" x14ac:dyDescent="0.3"/>
    <row r="129" s="14" customFormat="1" ht="15.75" customHeight="1" x14ac:dyDescent="0.3"/>
    <row r="130" s="14" customFormat="1" ht="15.75" customHeight="1" x14ac:dyDescent="0.3"/>
    <row r="131" s="14" customFormat="1" ht="15.75" customHeight="1" x14ac:dyDescent="0.3"/>
    <row r="132" s="14" customFormat="1" ht="15.75" customHeight="1" x14ac:dyDescent="0.3"/>
    <row r="133" s="14" customFormat="1" ht="15.75" customHeight="1" x14ac:dyDescent="0.3"/>
    <row r="134" s="14" customFormat="1" ht="15.75" customHeight="1" x14ac:dyDescent="0.3"/>
    <row r="135" s="14" customFormat="1" ht="15.75" customHeight="1" x14ac:dyDescent="0.3"/>
    <row r="136" s="14" customFormat="1" ht="15.75" customHeight="1" x14ac:dyDescent="0.3"/>
    <row r="137" s="14" customFormat="1" ht="15.75" customHeight="1" x14ac:dyDescent="0.3"/>
    <row r="138" s="14" customFormat="1" ht="15.75" customHeight="1" x14ac:dyDescent="0.3"/>
    <row r="139" s="14" customFormat="1" ht="15.75" customHeight="1" x14ac:dyDescent="0.3"/>
    <row r="140" s="14" customFormat="1" ht="15.75" customHeight="1" x14ac:dyDescent="0.3"/>
    <row r="141" s="14" customFormat="1" ht="15.75" customHeight="1" x14ac:dyDescent="0.3"/>
    <row r="142" s="14" customFormat="1" ht="15.75" customHeight="1" x14ac:dyDescent="0.3"/>
    <row r="143" s="14" customFormat="1" ht="15.75" customHeight="1" x14ac:dyDescent="0.3"/>
    <row r="144" s="14" customFormat="1" ht="15.75" customHeight="1" x14ac:dyDescent="0.3"/>
    <row r="145" s="14" customFormat="1" ht="15.75" customHeight="1" x14ac:dyDescent="0.3"/>
    <row r="146" s="14" customFormat="1" ht="15.75" customHeight="1" x14ac:dyDescent="0.3"/>
    <row r="147" s="14" customFormat="1" ht="15.75" customHeight="1" x14ac:dyDescent="0.3"/>
    <row r="148" s="14" customFormat="1" ht="15.75" customHeight="1" x14ac:dyDescent="0.3"/>
    <row r="149" s="14" customFormat="1" ht="15.75" customHeight="1" x14ac:dyDescent="0.3"/>
    <row r="150" s="14" customFormat="1" ht="15.75" customHeight="1" x14ac:dyDescent="0.3"/>
    <row r="151" s="14" customFormat="1" ht="15.75" customHeight="1" x14ac:dyDescent="0.3"/>
    <row r="152" s="14" customFormat="1" ht="15.75" customHeight="1" x14ac:dyDescent="0.3"/>
    <row r="153" s="14" customFormat="1" ht="15.75" customHeight="1" x14ac:dyDescent="0.3"/>
    <row r="154" s="14" customFormat="1" ht="15.75" customHeight="1" x14ac:dyDescent="0.3"/>
    <row r="155" s="14" customFormat="1" ht="15.75" customHeight="1" x14ac:dyDescent="0.3"/>
    <row r="156" s="14" customFormat="1" ht="15.75" customHeight="1" x14ac:dyDescent="0.3"/>
    <row r="157" s="14" customFormat="1" ht="15.75" customHeight="1" x14ac:dyDescent="0.3"/>
    <row r="158" s="14" customFormat="1" ht="15.75" customHeight="1" x14ac:dyDescent="0.3"/>
    <row r="159" s="14" customFormat="1" ht="15.75" customHeight="1" x14ac:dyDescent="0.3"/>
    <row r="160" s="14" customFormat="1" ht="15.75" customHeight="1" x14ac:dyDescent="0.3"/>
    <row r="161" s="14" customFormat="1" ht="15.75" customHeight="1" x14ac:dyDescent="0.3"/>
    <row r="162" s="14" customFormat="1" ht="15.75" customHeight="1" x14ac:dyDescent="0.3"/>
    <row r="163" s="14" customFormat="1" ht="15.75" customHeight="1" x14ac:dyDescent="0.3"/>
    <row r="164" s="14" customFormat="1" ht="15.75" customHeight="1" x14ac:dyDescent="0.3"/>
    <row r="165" s="14" customFormat="1" ht="15.75" customHeight="1" x14ac:dyDescent="0.3"/>
    <row r="166" s="14" customFormat="1" ht="15.75" customHeight="1" x14ac:dyDescent="0.3"/>
    <row r="167" s="14" customFormat="1" ht="15.75" customHeight="1" x14ac:dyDescent="0.3"/>
    <row r="168" s="14" customFormat="1" ht="15.75" customHeight="1" x14ac:dyDescent="0.3"/>
    <row r="169" s="14" customFormat="1" ht="15.75" customHeight="1" x14ac:dyDescent="0.3"/>
    <row r="170" s="14" customFormat="1" ht="15.75" customHeight="1" x14ac:dyDescent="0.3"/>
    <row r="171" s="14" customFormat="1" ht="15.75" customHeight="1" x14ac:dyDescent="0.3"/>
    <row r="172" s="14" customFormat="1" ht="15.75" customHeight="1" x14ac:dyDescent="0.3"/>
    <row r="173" s="14" customFormat="1" ht="15.75" customHeight="1" x14ac:dyDescent="0.3"/>
    <row r="174" s="14" customFormat="1" ht="15.75" customHeight="1" x14ac:dyDescent="0.3"/>
    <row r="175" s="14" customFormat="1" ht="15.75" customHeight="1" x14ac:dyDescent="0.3"/>
    <row r="176" s="14" customFormat="1" ht="15.75" customHeight="1" x14ac:dyDescent="0.3"/>
    <row r="177" s="14" customFormat="1" ht="15.75" customHeight="1" x14ac:dyDescent="0.3"/>
    <row r="178" s="14" customFormat="1" ht="15.75" customHeight="1" x14ac:dyDescent="0.3"/>
    <row r="179" s="14" customFormat="1" ht="15.75" customHeight="1" x14ac:dyDescent="0.3"/>
    <row r="180" s="14" customFormat="1" ht="15.75" customHeight="1" x14ac:dyDescent="0.3"/>
    <row r="181" s="14" customFormat="1" ht="15.75" customHeight="1" x14ac:dyDescent="0.3"/>
    <row r="182" s="14" customFormat="1" ht="15.75" customHeight="1" x14ac:dyDescent="0.3"/>
    <row r="183" s="14" customFormat="1" ht="15.75" customHeight="1" x14ac:dyDescent="0.3"/>
    <row r="184" s="14" customFormat="1" ht="15.75" customHeight="1" x14ac:dyDescent="0.3"/>
    <row r="185" s="14" customFormat="1" ht="15.75" customHeight="1" x14ac:dyDescent="0.3"/>
    <row r="186" s="14" customFormat="1" ht="15.75" customHeight="1" x14ac:dyDescent="0.3"/>
    <row r="187" s="14" customFormat="1" ht="15.75" customHeight="1" x14ac:dyDescent="0.3"/>
    <row r="188" s="14" customFormat="1" ht="15.75" customHeight="1" x14ac:dyDescent="0.3"/>
    <row r="189" s="14" customFormat="1" ht="15.75" customHeight="1" x14ac:dyDescent="0.3"/>
    <row r="190" s="14" customFormat="1" ht="15.75" customHeight="1" x14ac:dyDescent="0.3"/>
    <row r="191" s="14" customFormat="1" ht="15.75" customHeight="1" x14ac:dyDescent="0.3"/>
    <row r="192" s="14" customFormat="1" ht="15.75" customHeight="1" x14ac:dyDescent="0.3"/>
    <row r="193" s="14" customFormat="1" ht="15.75" customHeight="1" x14ac:dyDescent="0.3"/>
    <row r="194" s="14" customFormat="1" ht="15.75" customHeight="1" x14ac:dyDescent="0.3"/>
    <row r="195" s="14" customFormat="1" ht="15.75" customHeight="1" x14ac:dyDescent="0.3"/>
    <row r="196" s="14" customFormat="1" ht="15.75" customHeight="1" x14ac:dyDescent="0.3"/>
    <row r="197" s="14" customFormat="1" ht="15.75" customHeight="1" x14ac:dyDescent="0.3"/>
    <row r="198" s="14" customFormat="1" ht="15.75" customHeight="1" x14ac:dyDescent="0.3"/>
    <row r="199" s="14" customFormat="1" ht="15.75" customHeight="1" x14ac:dyDescent="0.3"/>
    <row r="200" s="14" customFormat="1" ht="15.75" customHeight="1" x14ac:dyDescent="0.3"/>
    <row r="201" s="14" customFormat="1" ht="15.75" customHeight="1" x14ac:dyDescent="0.3"/>
    <row r="202" s="14" customFormat="1" ht="15.75" customHeight="1" x14ac:dyDescent="0.3"/>
    <row r="203" s="14" customFormat="1" ht="15.75" customHeight="1" x14ac:dyDescent="0.3"/>
    <row r="204" s="14" customFormat="1" ht="15.75" customHeight="1" x14ac:dyDescent="0.3"/>
    <row r="205" s="14" customFormat="1" ht="15.75" customHeight="1" x14ac:dyDescent="0.3"/>
    <row r="206" s="14" customFormat="1" ht="15.75" customHeight="1" x14ac:dyDescent="0.3"/>
    <row r="207" s="14" customFormat="1" ht="15.75" customHeight="1" x14ac:dyDescent="0.3"/>
    <row r="208" s="14" customFormat="1" ht="15.75" customHeight="1" x14ac:dyDescent="0.3"/>
    <row r="209" s="14" customFormat="1" ht="15.75" customHeight="1" x14ac:dyDescent="0.3"/>
    <row r="210" s="14" customFormat="1" ht="15.75" customHeight="1" x14ac:dyDescent="0.3"/>
    <row r="211" s="14" customFormat="1" ht="15.75" customHeight="1" x14ac:dyDescent="0.3"/>
    <row r="212" s="14" customFormat="1" ht="15.75" customHeight="1" x14ac:dyDescent="0.3"/>
    <row r="213" s="14" customFormat="1" ht="15.75" customHeight="1" x14ac:dyDescent="0.3"/>
    <row r="214" s="14" customFormat="1" ht="15.75" customHeight="1" x14ac:dyDescent="0.3"/>
    <row r="215" s="14" customFormat="1" ht="15.75" customHeight="1" x14ac:dyDescent="0.3"/>
    <row r="216" s="14" customFormat="1" ht="15.75" customHeight="1" x14ac:dyDescent="0.3"/>
    <row r="217" s="14" customFormat="1" ht="15.75" customHeight="1" x14ac:dyDescent="0.3"/>
    <row r="218" s="14" customFormat="1" ht="15.75" customHeight="1" x14ac:dyDescent="0.3"/>
    <row r="219" s="14" customFormat="1" ht="15.75" customHeight="1" x14ac:dyDescent="0.3"/>
    <row r="220" s="14" customFormat="1" ht="15.75" customHeight="1" x14ac:dyDescent="0.3"/>
    <row r="221" s="14" customFormat="1" ht="15.75" customHeight="1" x14ac:dyDescent="0.3"/>
    <row r="222" s="14" customFormat="1" ht="15.75" customHeight="1" x14ac:dyDescent="0.3"/>
    <row r="223" s="14" customFormat="1" ht="15.75" customHeight="1" x14ac:dyDescent="0.3"/>
    <row r="224" s="14" customFormat="1" ht="15.75" customHeight="1" x14ac:dyDescent="0.3"/>
    <row r="225" s="14" customFormat="1" ht="15.75" customHeight="1" x14ac:dyDescent="0.3"/>
    <row r="226" s="14" customFormat="1" ht="15.75" customHeight="1" x14ac:dyDescent="0.3"/>
    <row r="227" s="14" customFormat="1" ht="15.75" customHeight="1" x14ac:dyDescent="0.3"/>
    <row r="228" s="14" customFormat="1" ht="15.75" customHeight="1" x14ac:dyDescent="0.3"/>
    <row r="229" s="14" customFormat="1" ht="15.75" customHeight="1" x14ac:dyDescent="0.3"/>
    <row r="230" s="14" customFormat="1" ht="15.75" customHeight="1" x14ac:dyDescent="0.3"/>
    <row r="231" s="14" customFormat="1" ht="15.75" customHeight="1" x14ac:dyDescent="0.3"/>
    <row r="232" s="14" customFormat="1" ht="15.75" customHeight="1" x14ac:dyDescent="0.3"/>
    <row r="233" s="14" customFormat="1" ht="15.75" customHeight="1" x14ac:dyDescent="0.3"/>
    <row r="234" s="14" customFormat="1" ht="15.75" customHeight="1" x14ac:dyDescent="0.3"/>
    <row r="235" s="14" customFormat="1" ht="15.75" customHeight="1" x14ac:dyDescent="0.3"/>
    <row r="236" s="14" customFormat="1" ht="15.75" customHeight="1" x14ac:dyDescent="0.3"/>
    <row r="237" s="14" customFormat="1" ht="15.75" customHeight="1" x14ac:dyDescent="0.3"/>
    <row r="238" s="14" customFormat="1" ht="15.75" customHeight="1" x14ac:dyDescent="0.3"/>
    <row r="239" s="14" customFormat="1" ht="15.75" customHeight="1" x14ac:dyDescent="0.3"/>
    <row r="240" s="14" customFormat="1" ht="15.75" customHeight="1" x14ac:dyDescent="0.3"/>
    <row r="241" s="14" customFormat="1" ht="15.75" customHeight="1" x14ac:dyDescent="0.3"/>
    <row r="242" s="14" customFormat="1" ht="15.75" customHeight="1" x14ac:dyDescent="0.3"/>
    <row r="243" s="14" customFormat="1" ht="15.75" customHeight="1" x14ac:dyDescent="0.3"/>
    <row r="244" s="14" customFormat="1" ht="15.75" customHeight="1" x14ac:dyDescent="0.3"/>
    <row r="245" s="14" customFormat="1" ht="15.75" customHeight="1" x14ac:dyDescent="0.3"/>
    <row r="246" s="14" customFormat="1" ht="15.75" customHeight="1" x14ac:dyDescent="0.3"/>
    <row r="247" s="14" customFormat="1" ht="15.75" customHeight="1" x14ac:dyDescent="0.3"/>
    <row r="248" s="14" customFormat="1" ht="15.75" customHeight="1" x14ac:dyDescent="0.3"/>
    <row r="249" s="14" customFormat="1" ht="15.75" customHeight="1" x14ac:dyDescent="0.3"/>
    <row r="250" s="14" customFormat="1" ht="15.75" customHeight="1" x14ac:dyDescent="0.3"/>
    <row r="251" s="14" customFormat="1" ht="15.75" customHeight="1" x14ac:dyDescent="0.3"/>
    <row r="252" s="14" customFormat="1" ht="15.75" customHeight="1" x14ac:dyDescent="0.3"/>
    <row r="253" s="14" customFormat="1" ht="15.75" customHeight="1" x14ac:dyDescent="0.3"/>
    <row r="254" s="14" customFormat="1" ht="15.75" customHeight="1" x14ac:dyDescent="0.3"/>
    <row r="255" s="14" customFormat="1" ht="15.75" customHeight="1" x14ac:dyDescent="0.3"/>
    <row r="256" s="14" customFormat="1" ht="15.75" customHeight="1" x14ac:dyDescent="0.3"/>
    <row r="257" s="14" customFormat="1" ht="15.75" customHeight="1" x14ac:dyDescent="0.3"/>
    <row r="258" s="14" customFormat="1" ht="15.75" customHeight="1" x14ac:dyDescent="0.3"/>
    <row r="259" s="14" customFormat="1" ht="15.75" customHeight="1" x14ac:dyDescent="0.3"/>
    <row r="260" s="14" customFormat="1" ht="15.75" customHeight="1" x14ac:dyDescent="0.3"/>
    <row r="261" s="14" customFormat="1" ht="15.75" customHeight="1" x14ac:dyDescent="0.3"/>
    <row r="262" s="14" customFormat="1" ht="15.75" customHeight="1" x14ac:dyDescent="0.3"/>
    <row r="263" s="14" customFormat="1" ht="15.75" customHeight="1" x14ac:dyDescent="0.3"/>
    <row r="264" s="14" customFormat="1" ht="15.75" customHeight="1" x14ac:dyDescent="0.3"/>
    <row r="265" s="14" customFormat="1" ht="15.75" customHeight="1" x14ac:dyDescent="0.3"/>
    <row r="266" s="14" customFormat="1" ht="15.75" customHeight="1" x14ac:dyDescent="0.3"/>
    <row r="267" s="14" customFormat="1" ht="15.75" customHeight="1" x14ac:dyDescent="0.3"/>
    <row r="268" s="14" customFormat="1" ht="15.75" customHeight="1" x14ac:dyDescent="0.3"/>
    <row r="269" s="14" customFormat="1" ht="15.75" customHeight="1" x14ac:dyDescent="0.3"/>
    <row r="270" s="14" customFormat="1" ht="15.75" customHeight="1" x14ac:dyDescent="0.3"/>
    <row r="271" s="14" customFormat="1" ht="15.75" customHeight="1" x14ac:dyDescent="0.3"/>
    <row r="272" s="14" customFormat="1" ht="15.75" customHeight="1" x14ac:dyDescent="0.3"/>
    <row r="273" s="14" customFormat="1" ht="15.75" customHeight="1" x14ac:dyDescent="0.3"/>
    <row r="274" s="14" customFormat="1" ht="15.75" customHeight="1" x14ac:dyDescent="0.3"/>
    <row r="275" s="14" customFormat="1" ht="15.75" customHeight="1" x14ac:dyDescent="0.3"/>
    <row r="276" s="14" customFormat="1" ht="15.75" customHeight="1" x14ac:dyDescent="0.3"/>
    <row r="277" s="14" customFormat="1" ht="15.75" customHeight="1" x14ac:dyDescent="0.3"/>
    <row r="278" s="14" customFormat="1" ht="15.75" customHeight="1" x14ac:dyDescent="0.3"/>
    <row r="279" s="14" customFormat="1" ht="15.75" customHeight="1" x14ac:dyDescent="0.3"/>
    <row r="280" s="14" customFormat="1" ht="15.75" customHeight="1" x14ac:dyDescent="0.3"/>
    <row r="281" s="14" customFormat="1" ht="15.75" customHeight="1" x14ac:dyDescent="0.3"/>
    <row r="282" s="14" customFormat="1" ht="15.75" customHeight="1" x14ac:dyDescent="0.3"/>
    <row r="283" s="14" customFormat="1" ht="15.75" customHeight="1" x14ac:dyDescent="0.3"/>
    <row r="284" s="14" customFormat="1" ht="15.75" customHeight="1" x14ac:dyDescent="0.3"/>
    <row r="285" s="14" customFormat="1" ht="15.75" customHeight="1" x14ac:dyDescent="0.3"/>
    <row r="286" s="14" customFormat="1" ht="15.75" customHeight="1" x14ac:dyDescent="0.3"/>
    <row r="287" s="14" customFormat="1" ht="15.75" customHeight="1" x14ac:dyDescent="0.3"/>
    <row r="288" s="14" customFormat="1" ht="15.75" customHeight="1" x14ac:dyDescent="0.3"/>
    <row r="289" s="14" customFormat="1" ht="15.75" customHeight="1" x14ac:dyDescent="0.3"/>
    <row r="290" s="14" customFormat="1" ht="15.75" customHeight="1" x14ac:dyDescent="0.3"/>
    <row r="291" s="14" customFormat="1" ht="15.75" customHeight="1" x14ac:dyDescent="0.3"/>
    <row r="292" s="14" customFormat="1" ht="15.75" customHeight="1" x14ac:dyDescent="0.3"/>
    <row r="293" s="14" customFormat="1" ht="15.75" customHeight="1" x14ac:dyDescent="0.3"/>
    <row r="294" s="14" customFormat="1" ht="15.75" customHeight="1" x14ac:dyDescent="0.3"/>
    <row r="295" s="14" customFormat="1" ht="15.75" customHeight="1" x14ac:dyDescent="0.3"/>
    <row r="296" s="14" customFormat="1" ht="15.75" customHeight="1" x14ac:dyDescent="0.3"/>
    <row r="297" s="14" customFormat="1" ht="15.75" customHeight="1" x14ac:dyDescent="0.3"/>
    <row r="298" s="14" customFormat="1" ht="15.75" customHeight="1" x14ac:dyDescent="0.3"/>
    <row r="299" s="14" customFormat="1" ht="15.75" customHeight="1" x14ac:dyDescent="0.3"/>
    <row r="300" s="14" customFormat="1" ht="15.75" customHeight="1" x14ac:dyDescent="0.3"/>
    <row r="301" s="14" customFormat="1" ht="15.75" customHeight="1" x14ac:dyDescent="0.3"/>
    <row r="302" s="14" customFormat="1" ht="15.75" customHeight="1" x14ac:dyDescent="0.3"/>
    <row r="303" s="14" customFormat="1" ht="15.75" customHeight="1" x14ac:dyDescent="0.3"/>
    <row r="304" s="14" customFormat="1" ht="15.75" customHeight="1" x14ac:dyDescent="0.3"/>
    <row r="305" s="14" customFormat="1" ht="15.75" customHeight="1" x14ac:dyDescent="0.3"/>
    <row r="306" s="14" customFormat="1" ht="15.75" customHeight="1" x14ac:dyDescent="0.3"/>
    <row r="307" s="14" customFormat="1" ht="15.75" customHeight="1" x14ac:dyDescent="0.3"/>
    <row r="308" s="14" customFormat="1" ht="15.75" customHeight="1" x14ac:dyDescent="0.3"/>
    <row r="309" s="14" customFormat="1" ht="15.75" customHeight="1" x14ac:dyDescent="0.3"/>
    <row r="310" s="14" customFormat="1" ht="15.75" customHeight="1" x14ac:dyDescent="0.3"/>
    <row r="311" s="14" customFormat="1" ht="15.75" customHeight="1" x14ac:dyDescent="0.3"/>
    <row r="312" s="14" customFormat="1" ht="15.75" customHeight="1" x14ac:dyDescent="0.3"/>
    <row r="313" s="14" customFormat="1" ht="15.75" customHeight="1" x14ac:dyDescent="0.3"/>
    <row r="314" s="14" customFormat="1" ht="15.75" customHeight="1" x14ac:dyDescent="0.3"/>
    <row r="315" s="14" customFormat="1" ht="15.75" customHeight="1" x14ac:dyDescent="0.3"/>
    <row r="316" s="14" customFormat="1" ht="15.75" customHeight="1" x14ac:dyDescent="0.3"/>
    <row r="317" s="14" customFormat="1" ht="15.75" customHeight="1" x14ac:dyDescent="0.3"/>
    <row r="318" s="14" customFormat="1" ht="15.75" customHeight="1" x14ac:dyDescent="0.3"/>
    <row r="319" s="14" customFormat="1" ht="15.75" customHeight="1" x14ac:dyDescent="0.3"/>
    <row r="320" s="14" customFormat="1" ht="15.75" customHeight="1" x14ac:dyDescent="0.3"/>
    <row r="321" s="14" customFormat="1" ht="15.75" customHeight="1" x14ac:dyDescent="0.3"/>
    <row r="322" s="14" customFormat="1" ht="15.75" customHeight="1" x14ac:dyDescent="0.3"/>
    <row r="323" s="14" customFormat="1" ht="15.75" customHeight="1" x14ac:dyDescent="0.3"/>
    <row r="324" s="14" customFormat="1" ht="15.75" customHeight="1" x14ac:dyDescent="0.3"/>
    <row r="325" s="14" customFormat="1" ht="15.75" customHeight="1" x14ac:dyDescent="0.3"/>
    <row r="326" s="14" customFormat="1" ht="15.75" customHeight="1" x14ac:dyDescent="0.3"/>
    <row r="327" s="14" customFormat="1" ht="15.75" customHeight="1" x14ac:dyDescent="0.3"/>
    <row r="328" s="14" customFormat="1" ht="15.75" customHeight="1" x14ac:dyDescent="0.3"/>
    <row r="329" s="14" customFormat="1" ht="15.75" customHeight="1" x14ac:dyDescent="0.3"/>
    <row r="330" s="14" customFormat="1" ht="15.75" customHeight="1" x14ac:dyDescent="0.3"/>
    <row r="331" s="14" customFormat="1" ht="15.75" customHeight="1" x14ac:dyDescent="0.3"/>
    <row r="332" s="14" customFormat="1" ht="15.75" customHeight="1" x14ac:dyDescent="0.3"/>
    <row r="333" s="14" customFormat="1" ht="15.75" customHeight="1" x14ac:dyDescent="0.3"/>
    <row r="334" s="14" customFormat="1" ht="15.75" customHeight="1" x14ac:dyDescent="0.3"/>
    <row r="335" s="14" customFormat="1" ht="15.75" customHeight="1" x14ac:dyDescent="0.3"/>
    <row r="336" s="14" customFormat="1" ht="15.75" customHeight="1" x14ac:dyDescent="0.3"/>
    <row r="337" s="14" customFormat="1" ht="15.75" customHeight="1" x14ac:dyDescent="0.3"/>
    <row r="338" s="14" customFormat="1" ht="15.75" customHeight="1" x14ac:dyDescent="0.3"/>
    <row r="339" s="14" customFormat="1" ht="15.75" customHeight="1" x14ac:dyDescent="0.3"/>
    <row r="340" s="14" customFormat="1" ht="15.75" customHeight="1" x14ac:dyDescent="0.3"/>
    <row r="341" s="14" customFormat="1" ht="15.75" customHeight="1" x14ac:dyDescent="0.3"/>
    <row r="342" s="14" customFormat="1" ht="15.75" customHeight="1" x14ac:dyDescent="0.3"/>
    <row r="343" s="14" customFormat="1" ht="15.75" customHeight="1" x14ac:dyDescent="0.3"/>
    <row r="344" s="14" customFormat="1" ht="15.75" customHeight="1" x14ac:dyDescent="0.3"/>
    <row r="345" s="14" customFormat="1" ht="15.75" customHeight="1" x14ac:dyDescent="0.3"/>
    <row r="346" s="14" customFormat="1" ht="15.75" customHeight="1" x14ac:dyDescent="0.3"/>
    <row r="347" s="14" customFormat="1" ht="15.75" customHeight="1" x14ac:dyDescent="0.3"/>
    <row r="348" s="14" customFormat="1" ht="15.75" customHeight="1" x14ac:dyDescent="0.3"/>
    <row r="349" s="14" customFormat="1" ht="15.75" customHeight="1" x14ac:dyDescent="0.3"/>
    <row r="350" s="14" customFormat="1" ht="15.75" customHeight="1" x14ac:dyDescent="0.3"/>
    <row r="351" s="14" customFormat="1" ht="15.75" customHeight="1" x14ac:dyDescent="0.3"/>
    <row r="352" s="14" customFormat="1" ht="15.75" customHeight="1" x14ac:dyDescent="0.3"/>
    <row r="353" s="14" customFormat="1" ht="15.75" customHeight="1" x14ac:dyDescent="0.3"/>
    <row r="354" s="14" customFormat="1" ht="15.75" customHeight="1" x14ac:dyDescent="0.3"/>
    <row r="355" s="14" customFormat="1" ht="15.75" customHeight="1" x14ac:dyDescent="0.3"/>
    <row r="356" s="14" customFormat="1" ht="15.75" customHeight="1" x14ac:dyDescent="0.3"/>
    <row r="357" s="14" customFormat="1" ht="15.75" customHeight="1" x14ac:dyDescent="0.3"/>
    <row r="358" s="14" customFormat="1" ht="15.75" customHeight="1" x14ac:dyDescent="0.3"/>
    <row r="359" s="14" customFormat="1" ht="15.75" customHeight="1" x14ac:dyDescent="0.3"/>
    <row r="360" s="14" customFormat="1" ht="15.75" customHeight="1" x14ac:dyDescent="0.3"/>
    <row r="361" s="14" customFormat="1" ht="15.75" customHeight="1" x14ac:dyDescent="0.3"/>
    <row r="362" s="14" customFormat="1" ht="15.75" customHeight="1" x14ac:dyDescent="0.3"/>
    <row r="363" s="14" customFormat="1" ht="15.75" customHeight="1" x14ac:dyDescent="0.3"/>
    <row r="364" s="14" customFormat="1" ht="15.75" customHeight="1" x14ac:dyDescent="0.3"/>
    <row r="365" s="14" customFormat="1" ht="15.75" customHeight="1" x14ac:dyDescent="0.3"/>
    <row r="366" s="14" customFormat="1" ht="15.75" customHeight="1" x14ac:dyDescent="0.3"/>
    <row r="367" s="14" customFormat="1" ht="15.75" customHeight="1" x14ac:dyDescent="0.3"/>
    <row r="368" s="14" customFormat="1" ht="15.75" customHeight="1" x14ac:dyDescent="0.3"/>
    <row r="369" s="14" customFormat="1" ht="15.75" customHeight="1" x14ac:dyDescent="0.3"/>
    <row r="370" s="14" customFormat="1" ht="15.75" customHeight="1" x14ac:dyDescent="0.3"/>
    <row r="371" s="14" customFormat="1" ht="15.75" customHeight="1" x14ac:dyDescent="0.3"/>
    <row r="372" s="14" customFormat="1" ht="15.75" customHeight="1" x14ac:dyDescent="0.3"/>
    <row r="373" s="14" customFormat="1" ht="15.75" customHeight="1" x14ac:dyDescent="0.3"/>
    <row r="374" s="14" customFormat="1" ht="15.75" customHeight="1" x14ac:dyDescent="0.3"/>
    <row r="375" s="14" customFormat="1" ht="15.75" customHeight="1" x14ac:dyDescent="0.3"/>
    <row r="376" s="14" customFormat="1" ht="15.75" customHeight="1" x14ac:dyDescent="0.3"/>
    <row r="377" s="14" customFormat="1" ht="15.75" customHeight="1" x14ac:dyDescent="0.3"/>
    <row r="378" s="14" customFormat="1" ht="15.75" customHeight="1" x14ac:dyDescent="0.3"/>
    <row r="379" s="14" customFormat="1" ht="15.75" customHeight="1" x14ac:dyDescent="0.3"/>
    <row r="380" s="14" customFormat="1" ht="15.75" customHeight="1" x14ac:dyDescent="0.3"/>
    <row r="381" s="14" customFormat="1" ht="15.75" customHeight="1" x14ac:dyDescent="0.3"/>
    <row r="382" s="14" customFormat="1" ht="15.75" customHeight="1" x14ac:dyDescent="0.3"/>
    <row r="383" s="14" customFormat="1" ht="15.75" customHeight="1" x14ac:dyDescent="0.3"/>
    <row r="384" s="14" customFormat="1" ht="15.75" customHeight="1" x14ac:dyDescent="0.3"/>
    <row r="385" s="14" customFormat="1" ht="15.75" customHeight="1" x14ac:dyDescent="0.3"/>
    <row r="386" s="14" customFormat="1" ht="15.75" customHeight="1" x14ac:dyDescent="0.3"/>
    <row r="387" s="14" customFormat="1" ht="15.75" customHeight="1" x14ac:dyDescent="0.3"/>
    <row r="388" s="14" customFormat="1" ht="15.75" customHeight="1" x14ac:dyDescent="0.3"/>
    <row r="389" s="14" customFormat="1" ht="15.75" customHeight="1" x14ac:dyDescent="0.3"/>
    <row r="390" s="14" customFormat="1" ht="15.75" customHeight="1" x14ac:dyDescent="0.3"/>
    <row r="391" s="14" customFormat="1" ht="15.75" customHeight="1" x14ac:dyDescent="0.3"/>
    <row r="392" s="14" customFormat="1" ht="15.75" customHeight="1" x14ac:dyDescent="0.3"/>
    <row r="393" s="14" customFormat="1" ht="15.75" customHeight="1" x14ac:dyDescent="0.3"/>
    <row r="394" s="14" customFormat="1" ht="15.75" customHeight="1" x14ac:dyDescent="0.3"/>
    <row r="395" s="14" customFormat="1" ht="15.75" customHeight="1" x14ac:dyDescent="0.3"/>
    <row r="396" s="14" customFormat="1" ht="15.75" customHeight="1" x14ac:dyDescent="0.3"/>
    <row r="397" s="14" customFormat="1" ht="15.75" customHeight="1" x14ac:dyDescent="0.3"/>
    <row r="398" s="14" customFormat="1" ht="15.75" customHeight="1" x14ac:dyDescent="0.3"/>
    <row r="399" s="14" customFormat="1" ht="15.75" customHeight="1" x14ac:dyDescent="0.3"/>
    <row r="400" s="14" customFormat="1" ht="15.75" customHeight="1" x14ac:dyDescent="0.3"/>
    <row r="401" s="14" customFormat="1" ht="15.75" customHeight="1" x14ac:dyDescent="0.3"/>
    <row r="402" s="14" customFormat="1" ht="15.75" customHeight="1" x14ac:dyDescent="0.3"/>
    <row r="403" s="14" customFormat="1" ht="15.75" customHeight="1" x14ac:dyDescent="0.3"/>
    <row r="404" s="14" customFormat="1" ht="15.75" customHeight="1" x14ac:dyDescent="0.3"/>
    <row r="405" s="14" customFormat="1" ht="15.75" customHeight="1" x14ac:dyDescent="0.3"/>
    <row r="406" s="14" customFormat="1" ht="15.75" customHeight="1" x14ac:dyDescent="0.3"/>
    <row r="407" s="14" customFormat="1" ht="15.75" customHeight="1" x14ac:dyDescent="0.3"/>
    <row r="408" s="14" customFormat="1" ht="15.75" customHeight="1" x14ac:dyDescent="0.3"/>
    <row r="409" s="14" customFormat="1" ht="15.75" customHeight="1" x14ac:dyDescent="0.3"/>
    <row r="410" s="14" customFormat="1" ht="15.75" customHeight="1" x14ac:dyDescent="0.3"/>
    <row r="411" s="14" customFormat="1" ht="15.75" customHeight="1" x14ac:dyDescent="0.3"/>
    <row r="412" s="14" customFormat="1" ht="15.75" customHeight="1" x14ac:dyDescent="0.3"/>
    <row r="413" s="14" customFormat="1" ht="15.75" customHeight="1" x14ac:dyDescent="0.3"/>
    <row r="414" s="14" customFormat="1" ht="15.75" customHeight="1" x14ac:dyDescent="0.3"/>
    <row r="415" s="14" customFormat="1" ht="15.75" customHeight="1" x14ac:dyDescent="0.3"/>
    <row r="416" s="14" customFormat="1" ht="15.75" customHeight="1" x14ac:dyDescent="0.3"/>
    <row r="417" s="14" customFormat="1" ht="15.75" customHeight="1" x14ac:dyDescent="0.3"/>
    <row r="418" s="14" customFormat="1" ht="15.75" customHeight="1" x14ac:dyDescent="0.3"/>
    <row r="419" s="14" customFormat="1" ht="15.75" customHeight="1" x14ac:dyDescent="0.3"/>
    <row r="420" s="14" customFormat="1" ht="15.75" customHeight="1" x14ac:dyDescent="0.3"/>
    <row r="421" s="14" customFormat="1" ht="15.75" customHeight="1" x14ac:dyDescent="0.3"/>
    <row r="422" s="14" customFormat="1" ht="15.75" customHeight="1" x14ac:dyDescent="0.3"/>
    <row r="423" s="14" customFormat="1" ht="15.75" customHeight="1" x14ac:dyDescent="0.3"/>
    <row r="424" s="14" customFormat="1" ht="15.75" customHeight="1" x14ac:dyDescent="0.3"/>
    <row r="425" s="14" customFormat="1" ht="15.75" customHeight="1" x14ac:dyDescent="0.3"/>
    <row r="426" s="14" customFormat="1" ht="15.75" customHeight="1" x14ac:dyDescent="0.3"/>
    <row r="427" s="14" customFormat="1" ht="15.75" customHeight="1" x14ac:dyDescent="0.3"/>
    <row r="428" s="14" customFormat="1" ht="15.75" customHeight="1" x14ac:dyDescent="0.3"/>
    <row r="429" s="14" customFormat="1" ht="15.75" customHeight="1" x14ac:dyDescent="0.3"/>
    <row r="430" s="14" customFormat="1" ht="15.75" customHeight="1" x14ac:dyDescent="0.3"/>
    <row r="431" s="14" customFormat="1" ht="15.75" customHeight="1" x14ac:dyDescent="0.3"/>
    <row r="432" s="14" customFormat="1" ht="15.75" customHeight="1" x14ac:dyDescent="0.3"/>
    <row r="433" s="14" customFormat="1" ht="15.75" customHeight="1" x14ac:dyDescent="0.3"/>
    <row r="434" s="14" customFormat="1" ht="15.75" customHeight="1" x14ac:dyDescent="0.3"/>
    <row r="435" s="14" customFormat="1" ht="15.75" customHeight="1" x14ac:dyDescent="0.3"/>
    <row r="436" s="14" customFormat="1" ht="15.75" customHeight="1" x14ac:dyDescent="0.3"/>
    <row r="437" s="14" customFormat="1" ht="15.75" customHeight="1" x14ac:dyDescent="0.3"/>
    <row r="438" s="14" customFormat="1" ht="15.75" customHeight="1" x14ac:dyDescent="0.3"/>
    <row r="439" s="14" customFormat="1" ht="15.75" customHeight="1" x14ac:dyDescent="0.3"/>
    <row r="440" s="14" customFormat="1" ht="15.75" customHeight="1" x14ac:dyDescent="0.3"/>
    <row r="441" s="14" customFormat="1" ht="15.75" customHeight="1" x14ac:dyDescent="0.3"/>
    <row r="442" s="14" customFormat="1" ht="15.75" customHeight="1" x14ac:dyDescent="0.3"/>
    <row r="443" s="14" customFormat="1" ht="15.75" customHeight="1" x14ac:dyDescent="0.3"/>
    <row r="444" s="14" customFormat="1" ht="15.75" customHeight="1" x14ac:dyDescent="0.3"/>
    <row r="445" s="14" customFormat="1" ht="15.75" customHeight="1" x14ac:dyDescent="0.3"/>
    <row r="446" s="14" customFormat="1" ht="15.75" customHeight="1" x14ac:dyDescent="0.3"/>
    <row r="447" s="14" customFormat="1" ht="15.75" customHeight="1" x14ac:dyDescent="0.3"/>
    <row r="448" s="14" customFormat="1" ht="15.75" customHeight="1" x14ac:dyDescent="0.3"/>
    <row r="449" s="14" customFormat="1" ht="15.75" customHeight="1" x14ac:dyDescent="0.3"/>
    <row r="450" s="14" customFormat="1" ht="15.75" customHeight="1" x14ac:dyDescent="0.3"/>
    <row r="451" s="14" customFormat="1" ht="15.75" customHeight="1" x14ac:dyDescent="0.3"/>
    <row r="452" s="14" customFormat="1" ht="15.75" customHeight="1" x14ac:dyDescent="0.3"/>
    <row r="453" s="14" customFormat="1" ht="15.75" customHeight="1" x14ac:dyDescent="0.3"/>
    <row r="454" s="14" customFormat="1" ht="15.75" customHeight="1" x14ac:dyDescent="0.3"/>
    <row r="455" s="14" customFormat="1" ht="15.75" customHeight="1" x14ac:dyDescent="0.3"/>
    <row r="456" s="14" customFormat="1" ht="15.75" customHeight="1" x14ac:dyDescent="0.3"/>
    <row r="457" s="14" customFormat="1" ht="15.75" customHeight="1" x14ac:dyDescent="0.3"/>
    <row r="458" s="14" customFormat="1" ht="15.75" customHeight="1" x14ac:dyDescent="0.3"/>
    <row r="459" s="14" customFormat="1" ht="15.75" customHeight="1" x14ac:dyDescent="0.3"/>
    <row r="460" s="14" customFormat="1" ht="15.75" customHeight="1" x14ac:dyDescent="0.3"/>
    <row r="461" s="14" customFormat="1" ht="15.75" customHeight="1" x14ac:dyDescent="0.3"/>
    <row r="462" s="14" customFormat="1" ht="15.75" customHeight="1" x14ac:dyDescent="0.3"/>
    <row r="463" s="14" customFormat="1" ht="15.75" customHeight="1" x14ac:dyDescent="0.3"/>
    <row r="464" s="14" customFormat="1" ht="15.75" customHeight="1" x14ac:dyDescent="0.3"/>
    <row r="465" s="14" customFormat="1" ht="15.75" customHeight="1" x14ac:dyDescent="0.3"/>
    <row r="466" s="14" customFormat="1" ht="15.75" customHeight="1" x14ac:dyDescent="0.3"/>
    <row r="467" s="14" customFormat="1" ht="15.75" customHeight="1" x14ac:dyDescent="0.3"/>
    <row r="468" s="14" customFormat="1" ht="15.75" customHeight="1" x14ac:dyDescent="0.3"/>
    <row r="469" s="14" customFormat="1" ht="15.75" customHeight="1" x14ac:dyDescent="0.3"/>
    <row r="470" s="14" customFormat="1" ht="15.75" customHeight="1" x14ac:dyDescent="0.3"/>
    <row r="471" s="14" customFormat="1" ht="15.75" customHeight="1" x14ac:dyDescent="0.3"/>
    <row r="472" s="14" customFormat="1" ht="15.75" customHeight="1" x14ac:dyDescent="0.3"/>
    <row r="473" s="14" customFormat="1" ht="15.75" customHeight="1" x14ac:dyDescent="0.3"/>
    <row r="474" s="14" customFormat="1" ht="15.75" customHeight="1" x14ac:dyDescent="0.3"/>
    <row r="475" s="14" customFormat="1" ht="15.75" customHeight="1" x14ac:dyDescent="0.3"/>
    <row r="476" s="14" customFormat="1" ht="15.75" customHeight="1" x14ac:dyDescent="0.3"/>
    <row r="477" s="14" customFormat="1" ht="15.75" customHeight="1" x14ac:dyDescent="0.3"/>
    <row r="478" s="14" customFormat="1" ht="15.75" customHeight="1" x14ac:dyDescent="0.3"/>
    <row r="479" s="14" customFormat="1" ht="15.75" customHeight="1" x14ac:dyDescent="0.3"/>
    <row r="480" s="14" customFormat="1" ht="15.75" customHeight="1" x14ac:dyDescent="0.3"/>
    <row r="481" s="14" customFormat="1" ht="15.75" customHeight="1" x14ac:dyDescent="0.3"/>
    <row r="482" s="14" customFormat="1" ht="15.75" customHeight="1" x14ac:dyDescent="0.3"/>
    <row r="483" s="14" customFormat="1" ht="15.75" customHeight="1" x14ac:dyDescent="0.3"/>
    <row r="484" s="14" customFormat="1" ht="15.75" customHeight="1" x14ac:dyDescent="0.3"/>
    <row r="485" s="14" customFormat="1" ht="15.75" customHeight="1" x14ac:dyDescent="0.3"/>
    <row r="486" s="14" customFormat="1" ht="15.75" customHeight="1" x14ac:dyDescent="0.3"/>
    <row r="487" s="14" customFormat="1" ht="15.75" customHeight="1" x14ac:dyDescent="0.3"/>
    <row r="488" s="14" customFormat="1" ht="15.75" customHeight="1" x14ac:dyDescent="0.3"/>
    <row r="489" s="14" customFormat="1" ht="15.75" customHeight="1" x14ac:dyDescent="0.3"/>
    <row r="490" s="14" customFormat="1" ht="15.75" customHeight="1" x14ac:dyDescent="0.3"/>
    <row r="491" s="14" customFormat="1" ht="15.75" customHeight="1" x14ac:dyDescent="0.3"/>
    <row r="492" s="14" customFormat="1" ht="15.75" customHeight="1" x14ac:dyDescent="0.3"/>
    <row r="493" s="14" customFormat="1" ht="15.75" customHeight="1" x14ac:dyDescent="0.3"/>
    <row r="494" s="14" customFormat="1" ht="15.75" customHeight="1" x14ac:dyDescent="0.3"/>
    <row r="495" s="14" customFormat="1" ht="15.75" customHeight="1" x14ac:dyDescent="0.3"/>
    <row r="496" s="14" customFormat="1" ht="15.75" customHeight="1" x14ac:dyDescent="0.3"/>
    <row r="497" s="14" customFormat="1" ht="15.75" customHeight="1" x14ac:dyDescent="0.3"/>
    <row r="498" s="14" customFormat="1" ht="15.75" customHeight="1" x14ac:dyDescent="0.3"/>
    <row r="499" s="14" customFormat="1" ht="15.75" customHeight="1" x14ac:dyDescent="0.3"/>
    <row r="500" s="14" customFormat="1" ht="15.75" customHeight="1" x14ac:dyDescent="0.3"/>
    <row r="501" s="14" customFormat="1" ht="15.75" customHeight="1" x14ac:dyDescent="0.3"/>
    <row r="502" s="14" customFormat="1" ht="15.75" customHeight="1" x14ac:dyDescent="0.3"/>
    <row r="503" s="14" customFormat="1" ht="15.75" customHeight="1" x14ac:dyDescent="0.3"/>
    <row r="504" s="14" customFormat="1" ht="15.75" customHeight="1" x14ac:dyDescent="0.3"/>
    <row r="505" s="14" customFormat="1" ht="15.75" customHeight="1" x14ac:dyDescent="0.3"/>
    <row r="506" s="14" customFormat="1" ht="15.75" customHeight="1" x14ac:dyDescent="0.3"/>
    <row r="507" s="14" customFormat="1" ht="15.75" customHeight="1" x14ac:dyDescent="0.3"/>
    <row r="508" s="14" customFormat="1" ht="15.75" customHeight="1" x14ac:dyDescent="0.3"/>
    <row r="509" s="14" customFormat="1" ht="15.75" customHeight="1" x14ac:dyDescent="0.3"/>
    <row r="510" s="14" customFormat="1" ht="15.75" customHeight="1" x14ac:dyDescent="0.3"/>
    <row r="511" s="14" customFormat="1" ht="15.75" customHeight="1" x14ac:dyDescent="0.3"/>
    <row r="512" s="14" customFormat="1" ht="15.75" customHeight="1" x14ac:dyDescent="0.3"/>
    <row r="513" s="14" customFormat="1" ht="15.75" customHeight="1" x14ac:dyDescent="0.3"/>
    <row r="514" s="14" customFormat="1" ht="15.75" customHeight="1" x14ac:dyDescent="0.3"/>
    <row r="515" s="14" customFormat="1" ht="15.75" customHeight="1" x14ac:dyDescent="0.3"/>
    <row r="516" s="14" customFormat="1" ht="15.75" customHeight="1" x14ac:dyDescent="0.3"/>
    <row r="517" s="14" customFormat="1" ht="15.75" customHeight="1" x14ac:dyDescent="0.3"/>
    <row r="518" s="14" customFormat="1" ht="15.75" customHeight="1" x14ac:dyDescent="0.3"/>
    <row r="519" s="14" customFormat="1" ht="15.75" customHeight="1" x14ac:dyDescent="0.3"/>
    <row r="520" s="14" customFormat="1" ht="15.75" customHeight="1" x14ac:dyDescent="0.3"/>
    <row r="521" s="14" customFormat="1" ht="15.75" customHeight="1" x14ac:dyDescent="0.3"/>
    <row r="522" s="14" customFormat="1" ht="15.75" customHeight="1" x14ac:dyDescent="0.3"/>
    <row r="523" s="14" customFormat="1" ht="15.75" customHeight="1" x14ac:dyDescent="0.3"/>
    <row r="524" s="14" customFormat="1" ht="15.75" customHeight="1" x14ac:dyDescent="0.3"/>
    <row r="525" s="14" customFormat="1" ht="15.75" customHeight="1" x14ac:dyDescent="0.3"/>
    <row r="526" s="14" customFormat="1" ht="15.75" customHeight="1" x14ac:dyDescent="0.3"/>
    <row r="527" s="14" customFormat="1" ht="15.75" customHeight="1" x14ac:dyDescent="0.3"/>
    <row r="528" s="14" customFormat="1" ht="15.75" customHeight="1" x14ac:dyDescent="0.3"/>
    <row r="529" s="14" customFormat="1" ht="15.75" customHeight="1" x14ac:dyDescent="0.3"/>
    <row r="530" s="14" customFormat="1" ht="15.75" customHeight="1" x14ac:dyDescent="0.3"/>
    <row r="531" s="14" customFormat="1" ht="15.75" customHeight="1" x14ac:dyDescent="0.3"/>
    <row r="532" s="14" customFormat="1" ht="15.75" customHeight="1" x14ac:dyDescent="0.3"/>
    <row r="533" s="14" customFormat="1" ht="15.75" customHeight="1" x14ac:dyDescent="0.3"/>
    <row r="534" s="14" customFormat="1" ht="15.75" customHeight="1" x14ac:dyDescent="0.3"/>
    <row r="535" s="14" customFormat="1" ht="15.75" customHeight="1" x14ac:dyDescent="0.3"/>
    <row r="536" s="14" customFormat="1" ht="15.75" customHeight="1" x14ac:dyDescent="0.3"/>
    <row r="537" s="14" customFormat="1" ht="15.75" customHeight="1" x14ac:dyDescent="0.3"/>
    <row r="538" s="14" customFormat="1" ht="15.75" customHeight="1" x14ac:dyDescent="0.3"/>
    <row r="539" s="14" customFormat="1" ht="15.75" customHeight="1" x14ac:dyDescent="0.3"/>
    <row r="540" s="14" customFormat="1" ht="15.75" customHeight="1" x14ac:dyDescent="0.3"/>
    <row r="541" s="14" customFormat="1" ht="15.75" customHeight="1" x14ac:dyDescent="0.3"/>
    <row r="542" s="14" customFormat="1" ht="15.75" customHeight="1" x14ac:dyDescent="0.3"/>
    <row r="543" s="14" customFormat="1" ht="15.75" customHeight="1" x14ac:dyDescent="0.3"/>
    <row r="544" s="14" customFormat="1" ht="15.75" customHeight="1" x14ac:dyDescent="0.3"/>
    <row r="545" s="14" customFormat="1" ht="15.75" customHeight="1" x14ac:dyDescent="0.3"/>
    <row r="546" s="14" customFormat="1" ht="15.75" customHeight="1" x14ac:dyDescent="0.3"/>
    <row r="547" s="14" customFormat="1" ht="15.75" customHeight="1" x14ac:dyDescent="0.3"/>
    <row r="548" s="14" customFormat="1" ht="15.75" customHeight="1" x14ac:dyDescent="0.3"/>
    <row r="549" s="14" customFormat="1" ht="15.75" customHeight="1" x14ac:dyDescent="0.3"/>
    <row r="550" s="14" customFormat="1" ht="15.75" customHeight="1" x14ac:dyDescent="0.3"/>
    <row r="551" s="14" customFormat="1" ht="15.75" customHeight="1" x14ac:dyDescent="0.3"/>
    <row r="552" s="14" customFormat="1" ht="15.75" customHeight="1" x14ac:dyDescent="0.3"/>
    <row r="553" s="14" customFormat="1" ht="15.75" customHeight="1" x14ac:dyDescent="0.3"/>
    <row r="554" s="14" customFormat="1" ht="15.75" customHeight="1" x14ac:dyDescent="0.3"/>
    <row r="555" s="14" customFormat="1" ht="15.75" customHeight="1" x14ac:dyDescent="0.3"/>
    <row r="556" s="14" customFormat="1" ht="15.75" customHeight="1" x14ac:dyDescent="0.3"/>
    <row r="557" s="14" customFormat="1" ht="15.75" customHeight="1" x14ac:dyDescent="0.3"/>
    <row r="558" s="14" customFormat="1" ht="15.75" customHeight="1" x14ac:dyDescent="0.3"/>
    <row r="559" s="14" customFormat="1" ht="15.75" customHeight="1" x14ac:dyDescent="0.3"/>
    <row r="560" s="14" customFormat="1" ht="15.75" customHeight="1" x14ac:dyDescent="0.3"/>
    <row r="561" s="14" customFormat="1" ht="15.75" customHeight="1" x14ac:dyDescent="0.3"/>
    <row r="562" s="14" customFormat="1" ht="15.75" customHeight="1" x14ac:dyDescent="0.3"/>
    <row r="563" s="14" customFormat="1" ht="15.75" customHeight="1" x14ac:dyDescent="0.3"/>
    <row r="564" s="14" customFormat="1" ht="15.75" customHeight="1" x14ac:dyDescent="0.3"/>
    <row r="565" s="14" customFormat="1" ht="15.75" customHeight="1" x14ac:dyDescent="0.3"/>
    <row r="566" s="14" customFormat="1" ht="15.75" customHeight="1" x14ac:dyDescent="0.3"/>
    <row r="567" s="14" customFormat="1" ht="15.75" customHeight="1" x14ac:dyDescent="0.3"/>
    <row r="568" s="14" customFormat="1" ht="15.75" customHeight="1" x14ac:dyDescent="0.3"/>
    <row r="569" s="14" customFormat="1" ht="15.75" customHeight="1" x14ac:dyDescent="0.3"/>
    <row r="570" s="14" customFormat="1" ht="15.75" customHeight="1" x14ac:dyDescent="0.3"/>
    <row r="571" s="14" customFormat="1" ht="15.75" customHeight="1" x14ac:dyDescent="0.3"/>
    <row r="572" s="14" customFormat="1" ht="15.75" customHeight="1" x14ac:dyDescent="0.3"/>
    <row r="573" s="14" customFormat="1" ht="15.75" customHeight="1" x14ac:dyDescent="0.3"/>
    <row r="574" s="14" customFormat="1" ht="15.75" customHeight="1" x14ac:dyDescent="0.3"/>
    <row r="575" s="14" customFormat="1" ht="15.75" customHeight="1" x14ac:dyDescent="0.3"/>
    <row r="576" s="14" customFormat="1" ht="15.75" customHeight="1" x14ac:dyDescent="0.3"/>
    <row r="577" s="14" customFormat="1" ht="15.75" customHeight="1" x14ac:dyDescent="0.3"/>
    <row r="578" s="14" customFormat="1" ht="15.75" customHeight="1" x14ac:dyDescent="0.3"/>
    <row r="579" s="14" customFormat="1" ht="15.75" customHeight="1" x14ac:dyDescent="0.3"/>
    <row r="580" s="14" customFormat="1" ht="15.75" customHeight="1" x14ac:dyDescent="0.3"/>
    <row r="581" s="14" customFormat="1" ht="15.75" customHeight="1" x14ac:dyDescent="0.3"/>
    <row r="582" s="14" customFormat="1" ht="15.75" customHeight="1" x14ac:dyDescent="0.3"/>
    <row r="583" s="14" customFormat="1" ht="15.75" customHeight="1" x14ac:dyDescent="0.3"/>
    <row r="584" s="14" customFormat="1" ht="15.75" customHeight="1" x14ac:dyDescent="0.3"/>
    <row r="585" s="14" customFormat="1" ht="15.75" customHeight="1" x14ac:dyDescent="0.3"/>
    <row r="586" s="14" customFormat="1" ht="15.75" customHeight="1" x14ac:dyDescent="0.3"/>
    <row r="587" s="14" customFormat="1" ht="15.75" customHeight="1" x14ac:dyDescent="0.3"/>
    <row r="588" s="14" customFormat="1" ht="15.75" customHeight="1" x14ac:dyDescent="0.3"/>
    <row r="589" s="14" customFormat="1" ht="15.75" customHeight="1" x14ac:dyDescent="0.3"/>
    <row r="590" s="14" customFormat="1" ht="15.75" customHeight="1" x14ac:dyDescent="0.3"/>
    <row r="591" s="14" customFormat="1" ht="15.75" customHeight="1" x14ac:dyDescent="0.3"/>
    <row r="592" s="14" customFormat="1" ht="15.75" customHeight="1" x14ac:dyDescent="0.3"/>
    <row r="593" s="14" customFormat="1" ht="15.75" customHeight="1" x14ac:dyDescent="0.3"/>
    <row r="594" s="14" customFormat="1" ht="15.75" customHeight="1" x14ac:dyDescent="0.3"/>
    <row r="595" s="14" customFormat="1" ht="15.75" customHeight="1" x14ac:dyDescent="0.3"/>
    <row r="596" s="14" customFormat="1" ht="15.75" customHeight="1" x14ac:dyDescent="0.3"/>
    <row r="597" s="14" customFormat="1" ht="15.75" customHeight="1" x14ac:dyDescent="0.3"/>
    <row r="598" s="14" customFormat="1" ht="15.75" customHeight="1" x14ac:dyDescent="0.3"/>
    <row r="599" s="14" customFormat="1" ht="15.75" customHeight="1" x14ac:dyDescent="0.3"/>
    <row r="600" s="14" customFormat="1" ht="15.75" customHeight="1" x14ac:dyDescent="0.3"/>
    <row r="601" s="14" customFormat="1" ht="15.75" customHeight="1" x14ac:dyDescent="0.3"/>
    <row r="602" s="14" customFormat="1" ht="15.75" customHeight="1" x14ac:dyDescent="0.3"/>
    <row r="603" s="14" customFormat="1" ht="15.75" customHeight="1" x14ac:dyDescent="0.3"/>
    <row r="604" s="14" customFormat="1" ht="15.75" customHeight="1" x14ac:dyDescent="0.3"/>
    <row r="605" s="14" customFormat="1" ht="15.75" customHeight="1" x14ac:dyDescent="0.3"/>
    <row r="606" s="14" customFormat="1" ht="15.75" customHeight="1" x14ac:dyDescent="0.3"/>
    <row r="607" s="14" customFormat="1" ht="15.75" customHeight="1" x14ac:dyDescent="0.3"/>
    <row r="608" s="14" customFormat="1" ht="15.75" customHeight="1" x14ac:dyDescent="0.3"/>
    <row r="609" s="14" customFormat="1" ht="15.75" customHeight="1" x14ac:dyDescent="0.3"/>
    <row r="610" s="14" customFormat="1" ht="15.75" customHeight="1" x14ac:dyDescent="0.3"/>
    <row r="611" s="14" customFormat="1" ht="15.75" customHeight="1" x14ac:dyDescent="0.3"/>
    <row r="612" s="14" customFormat="1" ht="15.75" customHeight="1" x14ac:dyDescent="0.3"/>
    <row r="613" s="14" customFormat="1" ht="15.75" customHeight="1" x14ac:dyDescent="0.3"/>
    <row r="614" s="14" customFormat="1" ht="15.75" customHeight="1" x14ac:dyDescent="0.3"/>
    <row r="615" s="14" customFormat="1" ht="15.75" customHeight="1" x14ac:dyDescent="0.3"/>
    <row r="616" s="14" customFormat="1" ht="15.75" customHeight="1" x14ac:dyDescent="0.3"/>
    <row r="617" s="14" customFormat="1" ht="15.75" customHeight="1" x14ac:dyDescent="0.3"/>
    <row r="618" s="14" customFormat="1" ht="15.75" customHeight="1" x14ac:dyDescent="0.3"/>
    <row r="619" s="14" customFormat="1" ht="15.75" customHeight="1" x14ac:dyDescent="0.3"/>
    <row r="620" s="14" customFormat="1" ht="15.75" customHeight="1" x14ac:dyDescent="0.3"/>
    <row r="621" s="14" customFormat="1" ht="15.75" customHeight="1" x14ac:dyDescent="0.3"/>
    <row r="622" s="14" customFormat="1" ht="15.75" customHeight="1" x14ac:dyDescent="0.3"/>
    <row r="623" s="14" customFormat="1" ht="15.75" customHeight="1" x14ac:dyDescent="0.3"/>
    <row r="624" s="14" customFormat="1" ht="15.75" customHeight="1" x14ac:dyDescent="0.3"/>
    <row r="625" s="14" customFormat="1" ht="15.75" customHeight="1" x14ac:dyDescent="0.3"/>
    <row r="626" s="14" customFormat="1" ht="15.75" customHeight="1" x14ac:dyDescent="0.3"/>
    <row r="627" s="14" customFormat="1" ht="15.75" customHeight="1" x14ac:dyDescent="0.3"/>
    <row r="628" s="14" customFormat="1" ht="15.75" customHeight="1" x14ac:dyDescent="0.3"/>
    <row r="629" s="14" customFormat="1" ht="15.75" customHeight="1" x14ac:dyDescent="0.3"/>
    <row r="630" s="14" customFormat="1" ht="15.75" customHeight="1" x14ac:dyDescent="0.3"/>
    <row r="631" s="14" customFormat="1" ht="15.75" customHeight="1" x14ac:dyDescent="0.3"/>
    <row r="632" s="14" customFormat="1" ht="15.75" customHeight="1" x14ac:dyDescent="0.3"/>
    <row r="633" s="14" customFormat="1" ht="15.75" customHeight="1" x14ac:dyDescent="0.3"/>
    <row r="634" s="14" customFormat="1" ht="15.75" customHeight="1" x14ac:dyDescent="0.3"/>
    <row r="635" s="14" customFormat="1" ht="15.75" customHeight="1" x14ac:dyDescent="0.3"/>
    <row r="636" s="14" customFormat="1" ht="15.75" customHeight="1" x14ac:dyDescent="0.3"/>
    <row r="637" s="14" customFormat="1" ht="15.75" customHeight="1" x14ac:dyDescent="0.3"/>
    <row r="638" s="14" customFormat="1" ht="15.75" customHeight="1" x14ac:dyDescent="0.3"/>
    <row r="639" s="14" customFormat="1" ht="15.75" customHeight="1" x14ac:dyDescent="0.3"/>
    <row r="640" s="14" customFormat="1" ht="15.75" customHeight="1" x14ac:dyDescent="0.3"/>
    <row r="641" s="14" customFormat="1" ht="15.75" customHeight="1" x14ac:dyDescent="0.3"/>
    <row r="642" s="14" customFormat="1" ht="15.75" customHeight="1" x14ac:dyDescent="0.3"/>
    <row r="643" s="14" customFormat="1" ht="15.75" customHeight="1" x14ac:dyDescent="0.3"/>
    <row r="644" s="14" customFormat="1" ht="15.75" customHeight="1" x14ac:dyDescent="0.3"/>
    <row r="645" s="14" customFormat="1" ht="15.75" customHeight="1" x14ac:dyDescent="0.3"/>
    <row r="646" s="14" customFormat="1" ht="15.75" customHeight="1" x14ac:dyDescent="0.3"/>
    <row r="647" s="14" customFormat="1" ht="15.75" customHeight="1" x14ac:dyDescent="0.3"/>
    <row r="648" s="14" customFormat="1" ht="15.75" customHeight="1" x14ac:dyDescent="0.3"/>
  </sheetData>
  <sheetProtection algorithmName="SHA-512" hashValue="zwHIPRmUBAmAoEPaiTuzsM7Or0sd7yKisINXw+inbuqp+Z90tIUOQcKJrbtjNWAUMKVBGJMWTiWYqMSVM6zwzA==" saltValue="76+s9SDJgCzfWpjNJbt1/w==" spinCount="100000" sheet="1" objects="1" scenarios="1"/>
  <mergeCells count="16">
    <mergeCell ref="G10:I10"/>
    <mergeCell ref="G12:I12"/>
    <mergeCell ref="B8:F8"/>
    <mergeCell ref="B11:I11"/>
    <mergeCell ref="B12:F12"/>
    <mergeCell ref="B9:I9"/>
    <mergeCell ref="B10:F10"/>
    <mergeCell ref="B1:I1"/>
    <mergeCell ref="B3:I3"/>
    <mergeCell ref="G8:I8"/>
    <mergeCell ref="B7:I7"/>
    <mergeCell ref="B4:F4"/>
    <mergeCell ref="B6:F6"/>
    <mergeCell ref="B5:I5"/>
    <mergeCell ref="G4:I4"/>
    <mergeCell ref="G6:I6"/>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Preisblatt Los 2</vt:lpstr>
      <vt:lpstr>I. Ingenieurbauwerke</vt:lpstr>
      <vt:lpstr>II. Technische Ausrüstung</vt:lpstr>
      <vt:lpstr>III. Stundensätze</vt:lpstr>
      <vt:lpstr>IV. Gesamthonorar</vt:lpstr>
      <vt:lpstr>'I. Ingenieurbauwerke'!Unbenannt</vt:lpstr>
      <vt:lpstr>'II. Technische Ausrüstung'!Unbenannt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Kluitmann, Frank</dc:creator>
  <cp:lastModifiedBy>Metz, Marco</cp:lastModifiedBy>
  <cp:lastPrinted>2025-05-27T15:31:05Z</cp:lastPrinted>
  <dcterms:created xsi:type="dcterms:W3CDTF">2026-06-18T13:18:42Z</dcterms:created>
  <dcterms:modified xsi:type="dcterms:W3CDTF">2026-06-25T14:01:42Z</dcterms:modified>
</cp:coreProperties>
</file>